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20730" windowHeight="9480"/>
  </bookViews>
  <sheets>
    <sheet name="anexa 4" sheetId="1" r:id="rId1"/>
  </sheets>
  <definedNames>
    <definedName name="_xlnm.Print_Titles" localSheetId="0">'anexa 4'!$4:$5</definedName>
  </definedNames>
  <calcPr calcId="125725"/>
</workbook>
</file>

<file path=xl/calcChain.xml><?xml version="1.0" encoding="utf-8"?>
<calcChain xmlns="http://schemas.openxmlformats.org/spreadsheetml/2006/main">
  <c r="P28" i="1"/>
  <c r="P27"/>
  <c r="N127"/>
  <c r="M127"/>
  <c r="N114"/>
  <c r="M114"/>
  <c r="N101"/>
  <c r="M101"/>
  <c r="N93"/>
  <c r="M93"/>
  <c r="N84"/>
  <c r="M84"/>
  <c r="N67" l="1"/>
  <c r="M67"/>
  <c r="N62"/>
  <c r="M62"/>
  <c r="N56"/>
  <c r="M56"/>
  <c r="N34"/>
  <c r="M34"/>
  <c r="N30"/>
  <c r="N15"/>
  <c r="M15"/>
  <c r="P112"/>
  <c r="M30" l="1"/>
  <c r="M128" s="1"/>
  <c r="N128"/>
  <c r="P107"/>
  <c r="O67"/>
  <c r="I67"/>
  <c r="H67"/>
  <c r="H66"/>
  <c r="O66"/>
  <c r="P67" l="1"/>
  <c r="P66"/>
  <c r="O61"/>
  <c r="I61"/>
  <c r="H61"/>
  <c r="H38"/>
  <c r="O14"/>
  <c r="I14"/>
  <c r="H14"/>
  <c r="O59"/>
  <c r="I59"/>
  <c r="H59"/>
  <c r="P123"/>
  <c r="P122"/>
  <c r="P121"/>
  <c r="P118"/>
  <c r="P111"/>
  <c r="P110"/>
  <c r="P108"/>
  <c r="P103"/>
  <c r="P99"/>
  <c r="P98"/>
  <c r="P96"/>
  <c r="P95"/>
  <c r="P94"/>
  <c r="P82"/>
  <c r="P80"/>
  <c r="P76"/>
  <c r="P75"/>
  <c r="P74"/>
  <c r="P73"/>
  <c r="P72"/>
  <c r="P71"/>
  <c r="P68"/>
  <c r="P65"/>
  <c r="P64"/>
  <c r="P60"/>
  <c r="P58"/>
  <c r="P54"/>
  <c r="P52"/>
  <c r="P51"/>
  <c r="P50"/>
  <c r="P48"/>
  <c r="P47"/>
  <c r="P46"/>
  <c r="P42"/>
  <c r="P40"/>
  <c r="P39"/>
  <c r="P35"/>
  <c r="P32"/>
  <c r="P24"/>
  <c r="P23"/>
  <c r="P22"/>
  <c r="P20"/>
  <c r="P19"/>
  <c r="P17"/>
  <c r="P16"/>
  <c r="P13"/>
  <c r="P12"/>
  <c r="P11"/>
  <c r="P10"/>
  <c r="P9"/>
  <c r="P8"/>
  <c r="P7"/>
  <c r="O126"/>
  <c r="O124"/>
  <c r="O119"/>
  <c r="O116"/>
  <c r="O113"/>
  <c r="O109"/>
  <c r="O106"/>
  <c r="O104"/>
  <c r="O100"/>
  <c r="O97"/>
  <c r="O92"/>
  <c r="O88"/>
  <c r="O83"/>
  <c r="O81"/>
  <c r="O79"/>
  <c r="O77"/>
  <c r="O69"/>
  <c r="O55"/>
  <c r="O53"/>
  <c r="O49"/>
  <c r="O45"/>
  <c r="O43"/>
  <c r="O41"/>
  <c r="O38"/>
  <c r="O36"/>
  <c r="O33"/>
  <c r="O34" s="1"/>
  <c r="O25"/>
  <c r="O21"/>
  <c r="O18"/>
  <c r="O15"/>
  <c r="I126"/>
  <c r="H126"/>
  <c r="I124"/>
  <c r="I119"/>
  <c r="I116"/>
  <c r="H116"/>
  <c r="I106"/>
  <c r="I113"/>
  <c r="I109"/>
  <c r="H109"/>
  <c r="I104"/>
  <c r="I100"/>
  <c r="I97"/>
  <c r="I92"/>
  <c r="I88"/>
  <c r="I77"/>
  <c r="I81"/>
  <c r="I79"/>
  <c r="I83"/>
  <c r="I69"/>
  <c r="I38"/>
  <c r="I36"/>
  <c r="I55"/>
  <c r="I53"/>
  <c r="I49"/>
  <c r="I45"/>
  <c r="I43"/>
  <c r="I41"/>
  <c r="I33"/>
  <c r="I34" s="1"/>
  <c r="I25"/>
  <c r="I21"/>
  <c r="I18"/>
  <c r="I15"/>
  <c r="P117"/>
  <c r="P120"/>
  <c r="P105"/>
  <c r="P102"/>
  <c r="P89"/>
  <c r="P85"/>
  <c r="P70"/>
  <c r="P63"/>
  <c r="P57"/>
  <c r="P44"/>
  <c r="P31"/>
  <c r="P125"/>
  <c r="P115"/>
  <c r="P78"/>
  <c r="P37"/>
  <c r="H124"/>
  <c r="H119"/>
  <c r="H113"/>
  <c r="H104"/>
  <c r="H100"/>
  <c r="H97"/>
  <c r="H92"/>
  <c r="H88"/>
  <c r="H83"/>
  <c r="H77"/>
  <c r="H69"/>
  <c r="H55"/>
  <c r="H53"/>
  <c r="H49"/>
  <c r="H45"/>
  <c r="H43"/>
  <c r="H41"/>
  <c r="H33"/>
  <c r="H34" s="1"/>
  <c r="H29"/>
  <c r="H25"/>
  <c r="H21"/>
  <c r="H18"/>
  <c r="H15"/>
  <c r="O62" l="1"/>
  <c r="I62"/>
  <c r="H62"/>
  <c r="I127"/>
  <c r="P113"/>
  <c r="P61"/>
  <c r="P14"/>
  <c r="P83"/>
  <c r="P43"/>
  <c r="P53"/>
  <c r="O101"/>
  <c r="P49"/>
  <c r="P18"/>
  <c r="P100"/>
  <c r="P106"/>
  <c r="P15"/>
  <c r="P126"/>
  <c r="P124"/>
  <c r="P119"/>
  <c r="P109"/>
  <c r="P104"/>
  <c r="P97"/>
  <c r="P92"/>
  <c r="P88"/>
  <c r="P81"/>
  <c r="P79"/>
  <c r="P77"/>
  <c r="P69"/>
  <c r="P55"/>
  <c r="P45"/>
  <c r="P41"/>
  <c r="P38"/>
  <c r="P36"/>
  <c r="P33"/>
  <c r="P21"/>
  <c r="P116"/>
  <c r="P29"/>
  <c r="I101"/>
  <c r="P25"/>
  <c r="P26"/>
  <c r="O30"/>
  <c r="O127"/>
  <c r="H93"/>
  <c r="O56"/>
  <c r="O84"/>
  <c r="O93"/>
  <c r="H101"/>
  <c r="O114"/>
  <c r="I93"/>
  <c r="I114"/>
  <c r="I84"/>
  <c r="I56"/>
  <c r="H30"/>
  <c r="H56"/>
  <c r="H84"/>
  <c r="H114"/>
  <c r="H127"/>
  <c r="P62" l="1"/>
  <c r="I128"/>
  <c r="O128"/>
  <c r="P114"/>
  <c r="P30"/>
  <c r="P34"/>
  <c r="P127"/>
  <c r="P56"/>
  <c r="P101"/>
  <c r="P84"/>
  <c r="P93"/>
  <c r="H128"/>
  <c r="P128" l="1"/>
  <c r="P59"/>
</calcChain>
</file>

<file path=xl/sharedStrings.xml><?xml version="1.0" encoding="utf-8"?>
<sst xmlns="http://schemas.openxmlformats.org/spreadsheetml/2006/main" count="378" uniqueCount="135">
  <si>
    <t>Universitatea de Vest din Timișoara</t>
  </si>
  <si>
    <t>Nr.
crt.</t>
  </si>
  <si>
    <t>Programul de studii
universitare de licență
(locația geografică
de desfășurare și
limba de predare)</t>
  </si>
  <si>
    <t>Acreditare/Autorizare provizorie
(A/AP)</t>
  </si>
  <si>
    <t>Cifra de școlarizare pentru studii finanțate de la bugetul de stat</t>
  </si>
  <si>
    <t>5)</t>
  </si>
  <si>
    <t>6)</t>
  </si>
  <si>
    <t>7)</t>
  </si>
  <si>
    <t>Cifra de
școlarizare
pentru studii cu taxă</t>
  </si>
  <si>
    <t>Categoria
de
ierarhizare a domeniului de studii</t>
  </si>
  <si>
    <t>Domeniul
de
ierarhizare</t>
  </si>
  <si>
    <t>Arte vizuale</t>
  </si>
  <si>
    <t>Arte plastice (pictură, grafică, sculptură)</t>
  </si>
  <si>
    <t>Arte textile – design textil</t>
  </si>
  <si>
    <t>Conservare şi restaurare</t>
  </si>
  <si>
    <t>Design</t>
  </si>
  <si>
    <t>Facultatea</t>
  </si>
  <si>
    <t xml:space="preserve"> Arte şi Design</t>
  </si>
  <si>
    <t>Chimie, Biologie, Geografie</t>
  </si>
  <si>
    <t>Biologie</t>
  </si>
  <si>
    <t>Biochimie</t>
  </si>
  <si>
    <t>IF</t>
  </si>
  <si>
    <t>Total domeniu</t>
  </si>
  <si>
    <t>Chimie</t>
  </si>
  <si>
    <t>Chimie informatică</t>
  </si>
  <si>
    <t>Geografie</t>
  </si>
  <si>
    <t>Geografia turismului</t>
  </si>
  <si>
    <t>Planificare teritorială</t>
  </si>
  <si>
    <t>Ştiinţa mediului</t>
  </si>
  <si>
    <t>TOTAL</t>
  </si>
  <si>
    <t>Drept şi Ştiinţe Administrative</t>
  </si>
  <si>
    <t>Drept</t>
  </si>
  <si>
    <t xml:space="preserve">Drept </t>
  </si>
  <si>
    <t>IFR</t>
  </si>
  <si>
    <t>ID</t>
  </si>
  <si>
    <t>Economie şi de Administrare a
Afacerilor</t>
  </si>
  <si>
    <t>Administrarea afacerilor</t>
  </si>
  <si>
    <t>Economia comerţului, turismului şi serviciilor</t>
  </si>
  <si>
    <t>Cibernetică, statistică şi informatică economică</t>
  </si>
  <si>
    <t>Informatică economică</t>
  </si>
  <si>
    <t>Contabilitate</t>
  </si>
  <si>
    <t>Contabilitate şi informatică de gestiune</t>
  </si>
  <si>
    <t>Economie</t>
  </si>
  <si>
    <t>Economie generală şi comunicare economică</t>
  </si>
  <si>
    <t>Economie şi afaceri internaţionale</t>
  </si>
  <si>
    <t>Finanţe</t>
  </si>
  <si>
    <t>Finanţe şi bănci</t>
  </si>
  <si>
    <t>Finanţe şi bănci (în limba engleză)</t>
  </si>
  <si>
    <t>Management</t>
  </si>
  <si>
    <t>Management (în limba franceză)</t>
  </si>
  <si>
    <t>Marketing</t>
  </si>
  <si>
    <t>Educaţie Fizică şi Sport</t>
  </si>
  <si>
    <t>Educaţie fizică şi sport</t>
  </si>
  <si>
    <t>Educaţie fizică şi sportivă</t>
  </si>
  <si>
    <t>Kinetoterapie</t>
  </si>
  <si>
    <t>Kinetoterapie şi motricitate specială</t>
  </si>
  <si>
    <t>Fizică</t>
  </si>
  <si>
    <t>Fizică informatică</t>
  </si>
  <si>
    <t>Fizică medicală</t>
  </si>
  <si>
    <t>Litere, Istorie şi Teologie</t>
  </si>
  <si>
    <t>Istorie</t>
  </si>
  <si>
    <t>Limbă şi literatură</t>
  </si>
  <si>
    <t>Filologie clasică (limba şi literatura latină) - Limba şi literatura română/ O limbă şi literatură modernă (engleză, franceză, germană, italiană, spaniolă)</t>
  </si>
  <si>
    <t>Limba şi literatura engleză – Limbi şi literaturi moderne (franceză, germană, italiană, spaniolă)/ Limba şi literatura latină/ Limbă şi literatură română</t>
  </si>
  <si>
    <t>Limba şi literatura franceză – Limbi şi literaturi moderne (engleză, germană, italiană, spaniolă)/ Limba şi literatura latină/ Limbă şi literatură română</t>
  </si>
  <si>
    <t>Limba şi literatura germană – Limbi şi literaturi moderne (engleză, franceză, italiană, spaniolă)/ Limba şi literatura latină/ Limbă şi literatură română</t>
  </si>
  <si>
    <t>Limba şi literatura rusă – Limbi şi literaturi moderne (engleză, franceză, germană, italiană, 
spaniolă)/ Limbă şi literatură latină/ Limbă şi literatură română</t>
  </si>
  <si>
    <t>Limba şi literatura sârbă şi croată – Limbi şi literaturi moderne (engleză, franceză, germană, italiană, spaniolă)/ Limba şi literatura latină/ Limbă şi literatură română</t>
  </si>
  <si>
    <t>Limbi moderne aplicate</t>
  </si>
  <si>
    <t>Studii culturale</t>
  </si>
  <si>
    <t>Teologie</t>
  </si>
  <si>
    <t>Teologie ortodoxă pastorală</t>
  </si>
  <si>
    <t>Matematică şi Informatică</t>
  </si>
  <si>
    <t>Informatică</t>
  </si>
  <si>
    <t>Informatică (în limba engleză)</t>
  </si>
  <si>
    <t>Informatică aplicată</t>
  </si>
  <si>
    <t>Matematică</t>
  </si>
  <si>
    <t>Matematică informatică</t>
  </si>
  <si>
    <t>Matematici aplicate</t>
  </si>
  <si>
    <t>Muzică</t>
  </si>
  <si>
    <t>Interpretare muzicală – canto</t>
  </si>
  <si>
    <t>Interpretare muzicală – instrumente</t>
  </si>
  <si>
    <t>Pedagogie muzicală</t>
  </si>
  <si>
    <t>Teatru și artele spectacolului</t>
  </si>
  <si>
    <t xml:space="preserve">Artele spectacolului (actorie) </t>
  </si>
  <si>
    <t>Artele spectacolului (actorie) (în limba germană)</t>
  </si>
  <si>
    <t>Sociologie şi Psihologie</t>
  </si>
  <si>
    <t>Asistenţă socială</t>
  </si>
  <si>
    <t>Psihologie</t>
  </si>
  <si>
    <t>Sociologie</t>
  </si>
  <si>
    <t>Resurse umane</t>
  </si>
  <si>
    <t>Ştiinţe ale educaţiei</t>
  </si>
  <si>
    <t>Pedagogie</t>
  </si>
  <si>
    <t>Psihopedagogie specială</t>
  </si>
  <si>
    <t>Ştiinţe Politice, Filosofie şi
Ştiinţe ale Comunicării</t>
  </si>
  <si>
    <t>Filosofie</t>
  </si>
  <si>
    <t>Relaţii internaţionale şi studii europene</t>
  </si>
  <si>
    <t>Relaţii internaţionale şi studii europene (în limba germană)</t>
  </si>
  <si>
    <t>Ştiinţe ale comunicării</t>
  </si>
  <si>
    <t>Știinţe ale informării și documentării</t>
  </si>
  <si>
    <t>Comunicare şi relaţii publice</t>
  </si>
  <si>
    <t>Jurnalism</t>
  </si>
  <si>
    <t>Publicitate</t>
  </si>
  <si>
    <t>Ştiinţe politice</t>
  </si>
  <si>
    <t>A</t>
  </si>
  <si>
    <t>AP</t>
  </si>
  <si>
    <t xml:space="preserve">Forma
de
învă-
țământ </t>
  </si>
  <si>
    <t>E</t>
  </si>
  <si>
    <t>B</t>
  </si>
  <si>
    <t xml:space="preserve">TOTAL U.V.T. </t>
  </si>
  <si>
    <t>3)</t>
  </si>
  <si>
    <t>4)</t>
  </si>
  <si>
    <t>8)</t>
  </si>
  <si>
    <t>Ceramică-sticlă-metal</t>
  </si>
  <si>
    <t xml:space="preserve">Total domeniu </t>
  </si>
  <si>
    <t xml:space="preserve">TOTAL </t>
  </si>
  <si>
    <t>Arte plastice (fotografie-videoprocesarea  computerizată a imaginii)</t>
  </si>
  <si>
    <r>
      <t>1</t>
    </r>
    <r>
      <rPr>
        <b/>
        <sz val="9"/>
        <color rgb="FF000000"/>
        <rFont val="Arial"/>
        <family val="2"/>
      </rPr>
      <t>)</t>
    </r>
    <r>
      <rPr>
        <sz val="9"/>
        <color rgb="FF000000"/>
        <rFont val="Arial"/>
        <family val="2"/>
      </rPr>
      <t xml:space="preserve"> În conformitate cu rezultatele ierarhizării programelor de studii ale universităţilor acreditate din sistemul naţional de învăţământ din România. </t>
    </r>
  </si>
  <si>
    <r>
      <t>4</t>
    </r>
    <r>
      <rPr>
        <b/>
        <sz val="9"/>
        <color rgb="FF000000"/>
        <rFont val="Arial"/>
        <family val="2"/>
      </rPr>
      <t>)</t>
    </r>
    <r>
      <rPr>
        <sz val="9"/>
        <color rgb="FF000000"/>
        <rFont val="Arial"/>
        <family val="2"/>
      </rPr>
      <t xml:space="preserve"> Cifra de şcolarizare pentru tineri de etnie romă, alocată conform anexei nr. 1 la ordin. </t>
    </r>
  </si>
  <si>
    <r>
      <t>5</t>
    </r>
    <r>
      <rPr>
        <b/>
        <sz val="9"/>
        <color rgb="FF000000"/>
        <rFont val="Arial"/>
        <family val="2"/>
      </rPr>
      <t>)</t>
    </r>
    <r>
      <rPr>
        <sz val="9"/>
        <color rgb="FF000000"/>
        <rFont val="Arial"/>
        <family val="2"/>
      </rPr>
      <t xml:space="preserve"> Cifra totală de şcolarizare pentru tineri de origine română din Republica Moldova care au diplomă de bacalaureat obţinută în România, alocată conform anexei nr. 2 la ordin. </t>
    </r>
  </si>
  <si>
    <r>
      <t>6</t>
    </r>
    <r>
      <rPr>
        <b/>
        <sz val="9"/>
        <color rgb="FF000000"/>
        <rFont val="Arial"/>
        <family val="2"/>
      </rPr>
      <t>)</t>
    </r>
    <r>
      <rPr>
        <sz val="9"/>
        <color rgb="FF000000"/>
        <rFont val="Arial"/>
        <family val="2"/>
      </rPr>
      <t xml:space="preserve"> Cifra de şcolarizare cu bursă pentru tineri de origine română din Republica Moldova care au diplomă de bacalaureat obţinută în România, alocată conform anexei nr. 2 la ordin. </t>
    </r>
  </si>
  <si>
    <r>
      <t>2</t>
    </r>
    <r>
      <rPr>
        <b/>
        <sz val="9"/>
        <color rgb="FF000000"/>
        <rFont val="Arial"/>
        <family val="2"/>
      </rPr>
      <t>)</t>
    </r>
    <r>
      <rPr>
        <sz val="9"/>
        <color rgb="FF000000"/>
        <rFont val="Arial"/>
        <family val="2"/>
      </rPr>
      <t xml:space="preserve"> În conformitate cu Nomenclatorul domeniilor şi al specializărilor/programelor de studii universitare, al structurii instituţiilor de învăţământ superior, al domeniilor şi programelor de studii
universitare acreditate sau autorizate să funcţioneze provizoriu, al locaţiilor geografice de desfăşurare, al numărului de credite de studii transferabile pentru fiecare program de studii universitare,
formă de învăţământ sau limbă de predare, precum şi al numărului maxim de studenţi care pot fi şcolarizaţi, în vigoare pentru anul universitar 2013-2014. </t>
    </r>
  </si>
  <si>
    <t>Pedagogia învăţământului primar şi preşcolar</t>
  </si>
  <si>
    <t xml:space="preserve">Cifra totală
 de
școlarizare
</t>
  </si>
  <si>
    <t>15=8+10+12+14</t>
  </si>
  <si>
    <r>
      <t>3</t>
    </r>
    <r>
      <rPr>
        <b/>
        <sz val="9"/>
        <color rgb="FF000000"/>
        <rFont val="Arial"/>
        <family val="2"/>
      </rPr>
      <t>)</t>
    </r>
    <r>
      <rPr>
        <sz val="9"/>
        <color rgb="FF000000"/>
        <rFont val="Arial"/>
        <family val="2"/>
      </rPr>
      <t xml:space="preserve"> Cifra totală de şcolarizare, alocată conform anexei nr. 1 la Ordinul ministrului educaţiei naționale privind repartizarea cifrei de şcolarizare pentru studii universitare de licenţă în vederea admiterii la studii în anul universitar 2013-2014 (ordin). </t>
    </r>
  </si>
  <si>
    <t>Modă - design vestimentar</t>
  </si>
  <si>
    <t>Limba şi literatură română  – Limbi și literaturi moderne (engleză, franceză, germană, italiană, spaniolă)/Limba și literatura latină</t>
  </si>
  <si>
    <r>
      <t>7</t>
    </r>
    <r>
      <rPr>
        <b/>
        <sz val="9"/>
        <color rgb="FF000000"/>
        <rFont val="Arial"/>
        <family val="2"/>
      </rPr>
      <t>)</t>
    </r>
    <r>
      <rPr>
        <sz val="9"/>
        <color rgb="FF000000"/>
        <rFont val="Arial"/>
        <family val="2"/>
      </rPr>
      <t xml:space="preserve"> Cifra totală de şcolarizare pentru românii de pretutindeni, alocată conform anexei nr. 3 la ordin. </t>
    </r>
  </si>
  <si>
    <r>
      <t>8</t>
    </r>
    <r>
      <rPr>
        <b/>
        <sz val="9"/>
        <color rgb="FF000000"/>
        <rFont val="Arial"/>
        <family val="2"/>
      </rPr>
      <t>)</t>
    </r>
    <r>
      <rPr>
        <sz val="9"/>
        <color rgb="FF000000"/>
        <rFont val="Arial"/>
        <family val="2"/>
      </rPr>
      <t xml:space="preserve"> Cifra de şcolarizare cu bursă pentru românii de pretutindeni, alocată conform anexei nr. 3 la ordin. </t>
    </r>
  </si>
  <si>
    <t>Capacitatea de 
școlarizare
(Numărul maxim de studenți 
care pot fi școlarizați)</t>
  </si>
  <si>
    <t>Repartizarea cifrei de școlarizare pentru studii universitare de licență în anul universitar 2014-2015</t>
  </si>
  <si>
    <t>Chimia mediului</t>
  </si>
  <si>
    <t>Ecologie şi protecţia mediului</t>
  </si>
  <si>
    <t>Aprobat în Ședința Senatului din 04.06.2014.</t>
  </si>
</sst>
</file>

<file path=xl/styles.xml><?xml version="1.0" encoding="utf-8"?>
<styleSheet xmlns="http://schemas.openxmlformats.org/spreadsheetml/2006/main">
  <fonts count="25">
    <font>
      <sz val="11"/>
      <color theme="1"/>
      <name val="Calibri"/>
      <family val="2"/>
      <scheme val="minor"/>
    </font>
    <font>
      <b/>
      <sz val="11"/>
      <color theme="1"/>
      <name val="Calibri"/>
      <family val="2"/>
      <scheme val="minor"/>
    </font>
    <font>
      <sz val="12"/>
      <name val="Times New Roman"/>
      <family val="1"/>
    </font>
    <font>
      <sz val="12"/>
      <name val="Times New Roman"/>
      <family val="1"/>
      <charset val="238"/>
    </font>
    <font>
      <b/>
      <sz val="12"/>
      <name val="Times New Roman"/>
      <family val="1"/>
    </font>
    <font>
      <i/>
      <sz val="12"/>
      <color indexed="62"/>
      <name val="Times New Roman"/>
      <family val="1"/>
    </font>
    <font>
      <sz val="11"/>
      <name val="Times New Roman"/>
      <family val="1"/>
      <charset val="238"/>
    </font>
    <font>
      <sz val="10"/>
      <name val="Arial"/>
      <family val="2"/>
    </font>
    <font>
      <sz val="10"/>
      <color indexed="8"/>
      <name val="Arial"/>
      <family val="2"/>
      <charset val="238"/>
    </font>
    <font>
      <b/>
      <sz val="10"/>
      <name val="Arial"/>
    </font>
    <font>
      <i/>
      <sz val="10"/>
      <color indexed="62"/>
      <name val="Arial"/>
      <family val="2"/>
      <charset val="238"/>
    </font>
    <font>
      <i/>
      <sz val="10"/>
      <color indexed="62"/>
      <name val="Arial"/>
    </font>
    <font>
      <sz val="10"/>
      <name val="Arial"/>
    </font>
    <font>
      <b/>
      <sz val="10"/>
      <name val="Arial"/>
      <family val="2"/>
      <charset val="238"/>
    </font>
    <font>
      <b/>
      <sz val="10"/>
      <color theme="1"/>
      <name val="Calibri"/>
      <family val="2"/>
      <scheme val="minor"/>
    </font>
    <font>
      <b/>
      <sz val="10"/>
      <name val="Arial"/>
      <family val="2"/>
    </font>
    <font>
      <sz val="12"/>
      <color theme="1"/>
      <name val="Times New Roman"/>
      <family val="1"/>
    </font>
    <font>
      <b/>
      <sz val="12"/>
      <color theme="1"/>
      <name val="Times New Roman"/>
      <family val="1"/>
    </font>
    <font>
      <b/>
      <vertAlign val="superscript"/>
      <sz val="9"/>
      <color rgb="FF000000"/>
      <name val="Arial"/>
      <family val="2"/>
    </font>
    <font>
      <b/>
      <sz val="9"/>
      <color rgb="FF000000"/>
      <name val="Arial"/>
      <family val="2"/>
    </font>
    <font>
      <sz val="9"/>
      <color rgb="FF000000"/>
      <name val="Arial"/>
      <family val="2"/>
    </font>
    <font>
      <sz val="9"/>
      <color theme="1"/>
      <name val="Calibri"/>
      <family val="2"/>
      <scheme val="minor"/>
    </font>
    <font>
      <sz val="11"/>
      <name val="Times New Roman"/>
      <family val="1"/>
    </font>
    <font>
      <b/>
      <sz val="9"/>
      <color theme="1"/>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246">
    <xf numFmtId="0" fontId="0" fillId="0" borderId="0" xfId="0"/>
    <xf numFmtId="0" fontId="0" fillId="0" borderId="1" xfId="0" applyBorder="1"/>
    <xf numFmtId="0" fontId="2" fillId="0" borderId="3" xfId="0" applyFont="1" applyBorder="1" applyAlignment="1">
      <alignment horizontal="left" vertical="top" wrapText="1"/>
    </xf>
    <xf numFmtId="0" fontId="3" fillId="0" borderId="0" xfId="0" applyFont="1" applyBorder="1" applyAlignment="1">
      <alignment horizontal="left" vertical="top" wrapText="1"/>
    </xf>
    <xf numFmtId="49" fontId="2" fillId="0" borderId="1" xfId="0"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0" fillId="0" borderId="1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wrapText="1"/>
    </xf>
    <xf numFmtId="0" fontId="0" fillId="0" borderId="1" xfId="0" applyBorder="1" applyAlignment="1">
      <alignment horizontal="center" vertical="center"/>
    </xf>
    <xf numFmtId="0" fontId="2" fillId="0" borderId="16" xfId="0" applyFont="1" applyBorder="1" applyAlignment="1">
      <alignment vertical="top" wrapText="1"/>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7" fillId="0" borderId="13" xfId="0" applyFont="1" applyBorder="1" applyAlignment="1">
      <alignment horizontal="center" vertical="center"/>
    </xf>
    <xf numFmtId="0" fontId="2" fillId="0" borderId="11" xfId="0" applyFont="1" applyBorder="1" applyAlignment="1">
      <alignment vertical="top" wrapText="1"/>
    </xf>
    <xf numFmtId="0" fontId="2" fillId="0" borderId="16" xfId="0" applyFont="1" applyBorder="1" applyAlignment="1">
      <alignment wrapText="1"/>
    </xf>
    <xf numFmtId="0" fontId="0" fillId="0" borderId="3" xfId="0" applyBorder="1" applyAlignment="1">
      <alignment horizontal="center" vertical="center"/>
    </xf>
    <xf numFmtId="0" fontId="8" fillId="0" borderId="5" xfId="0" applyFont="1" applyBorder="1" applyAlignment="1">
      <alignment horizontal="center" vertical="center"/>
    </xf>
    <xf numFmtId="0" fontId="0" fillId="0" borderId="5" xfId="0" applyBorder="1" applyAlignment="1">
      <alignment horizontal="center" vertical="center"/>
    </xf>
    <xf numFmtId="0" fontId="9" fillId="0" borderId="23" xfId="0" applyFont="1" applyBorder="1" applyAlignment="1">
      <alignment horizontal="center" vertical="center"/>
    </xf>
    <xf numFmtId="0" fontId="10" fillId="0" borderId="5" xfId="0" applyFont="1" applyBorder="1" applyAlignment="1">
      <alignment horizontal="center" vertical="center"/>
    </xf>
    <xf numFmtId="0" fontId="11" fillId="0" borderId="5" xfId="0" applyFont="1" applyBorder="1" applyAlignment="1">
      <alignment horizontal="center" vertical="center"/>
    </xf>
    <xf numFmtId="0" fontId="10" fillId="0" borderId="6" xfId="0" applyFont="1"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10" fillId="0" borderId="5" xfId="0" applyFont="1" applyBorder="1" applyAlignment="1">
      <alignment horizontal="center" vertical="center" wrapText="1"/>
    </xf>
    <xf numFmtId="0" fontId="10" fillId="0" borderId="24" xfId="0" applyFont="1" applyBorder="1" applyAlignment="1">
      <alignment horizontal="center" vertical="center"/>
    </xf>
    <xf numFmtId="0" fontId="0" fillId="0" borderId="6" xfId="0" applyBorder="1" applyAlignment="1">
      <alignment horizontal="center" vertical="center"/>
    </xf>
    <xf numFmtId="0" fontId="11" fillId="0" borderId="24" xfId="0" applyFont="1" applyBorder="1" applyAlignment="1">
      <alignment horizontal="center" vertical="center"/>
    </xf>
    <xf numFmtId="0" fontId="11" fillId="0" borderId="6" xfId="0" applyFont="1" applyBorder="1" applyAlignment="1">
      <alignment horizontal="center" vertical="center"/>
    </xf>
    <xf numFmtId="0" fontId="12" fillId="0" borderId="5" xfId="0" applyFont="1" applyBorder="1" applyAlignment="1">
      <alignment horizontal="center" vertical="center" wrapText="1"/>
    </xf>
    <xf numFmtId="1" fontId="0" fillId="0" borderId="1" xfId="0" applyNumberFormat="1" applyBorder="1" applyAlignment="1">
      <alignment horizontal="center" vertical="center"/>
    </xf>
    <xf numFmtId="1" fontId="0" fillId="0" borderId="16" xfId="0" applyNumberFormat="1" applyBorder="1" applyAlignment="1">
      <alignment horizontal="center" vertical="center"/>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11" xfId="0" applyFont="1" applyBorder="1" applyAlignment="1">
      <alignment horizontal="left" vertical="top" wrapText="1"/>
    </xf>
    <xf numFmtId="0" fontId="0" fillId="0" borderId="13" xfId="0" applyBorder="1" applyAlignment="1">
      <alignment horizontal="center" vertical="center"/>
    </xf>
    <xf numFmtId="0" fontId="0" fillId="0" borderId="30" xfId="0" applyBorder="1" applyAlignment="1">
      <alignment horizontal="center" vertical="center"/>
    </xf>
    <xf numFmtId="1" fontId="0" fillId="0" borderId="11" xfId="0" applyNumberFormat="1" applyBorder="1" applyAlignment="1">
      <alignment horizontal="center" vertical="center"/>
    </xf>
    <xf numFmtId="0" fontId="0" fillId="0" borderId="16" xfId="0" applyBorder="1"/>
    <xf numFmtId="0" fontId="0" fillId="0" borderId="16"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2" fillId="0" borderId="13" xfId="0" applyFont="1" applyBorder="1" applyAlignment="1">
      <alignment horizontal="left" vertical="top" wrapText="1"/>
    </xf>
    <xf numFmtId="0" fontId="2" fillId="0" borderId="16" xfId="0" applyFont="1" applyBorder="1" applyAlignment="1">
      <alignment horizontal="left" vertical="top" wrapText="1"/>
    </xf>
    <xf numFmtId="0" fontId="2" fillId="0" borderId="11" xfId="0" applyFont="1" applyBorder="1" applyAlignment="1">
      <alignment horizontal="left" vertical="top" wrapText="1"/>
    </xf>
    <xf numFmtId="0" fontId="2" fillId="0" borderId="1" xfId="0" applyFont="1" applyBorder="1" applyAlignment="1">
      <alignment horizontal="left" vertical="top" wrapText="1"/>
    </xf>
    <xf numFmtId="1" fontId="0" fillId="0" borderId="16" xfId="0" applyNumberFormat="1" applyBorder="1" applyAlignment="1">
      <alignment horizontal="center" vertical="center"/>
    </xf>
    <xf numFmtId="0" fontId="0" fillId="0" borderId="33" xfId="0" applyBorder="1"/>
    <xf numFmtId="0" fontId="1" fillId="0" borderId="33" xfId="0" applyFont="1" applyBorder="1" applyAlignment="1">
      <alignment horizontal="center" vertical="center"/>
    </xf>
    <xf numFmtId="0" fontId="10" fillId="0" borderId="28" xfId="0" applyFont="1" applyBorder="1" applyAlignment="1">
      <alignment horizontal="center" vertical="center"/>
    </xf>
    <xf numFmtId="0" fontId="11" fillId="0" borderId="28" xfId="0" applyFont="1" applyBorder="1" applyAlignment="1">
      <alignment horizontal="center" vertical="center"/>
    </xf>
    <xf numFmtId="0" fontId="10" fillId="0" borderId="35" xfId="0" applyFont="1" applyBorder="1" applyAlignment="1">
      <alignment horizontal="center" vertical="center"/>
    </xf>
    <xf numFmtId="0" fontId="10" fillId="0" borderId="28" xfId="0" applyFont="1" applyBorder="1" applyAlignment="1">
      <alignment horizontal="center" vertical="center" wrapText="1"/>
    </xf>
    <xf numFmtId="0" fontId="10" fillId="0" borderId="36" xfId="0" applyFont="1" applyBorder="1" applyAlignment="1">
      <alignment horizontal="center" vertical="center"/>
    </xf>
    <xf numFmtId="0" fontId="11" fillId="0" borderId="35" xfId="0" applyFont="1" applyBorder="1" applyAlignment="1">
      <alignment horizontal="center" vertical="center"/>
    </xf>
    <xf numFmtId="0" fontId="13" fillId="0" borderId="23" xfId="0" applyFont="1" applyBorder="1" applyAlignment="1">
      <alignment horizontal="center" vertical="center"/>
    </xf>
    <xf numFmtId="1" fontId="0" fillId="0" borderId="1" xfId="0" applyNumberFormat="1" applyBorder="1" applyAlignment="1">
      <alignment vertical="center"/>
    </xf>
    <xf numFmtId="0" fontId="15" fillId="0" borderId="23" xfId="0" applyFont="1" applyBorder="1" applyAlignment="1">
      <alignment horizontal="center" vertical="center"/>
    </xf>
    <xf numFmtId="0" fontId="0" fillId="0" borderId="33" xfId="0" applyFont="1" applyBorder="1"/>
    <xf numFmtId="1" fontId="1" fillId="0" borderId="33" xfId="0" applyNumberFormat="1" applyFont="1" applyBorder="1" applyAlignment="1">
      <alignment horizontal="center" vertical="center"/>
    </xf>
    <xf numFmtId="0" fontId="10" fillId="0" borderId="1" xfId="0" applyFont="1" applyBorder="1" applyAlignment="1">
      <alignment horizontal="center" vertical="center"/>
    </xf>
    <xf numFmtId="1" fontId="0" fillId="0" borderId="28" xfId="0" applyNumberFormat="1" applyBorder="1" applyAlignment="1">
      <alignment horizontal="center"/>
    </xf>
    <xf numFmtId="1" fontId="1" fillId="0" borderId="34" xfId="0" applyNumberFormat="1" applyFont="1" applyBorder="1" applyAlignment="1">
      <alignment horizontal="center"/>
    </xf>
    <xf numFmtId="0" fontId="0" fillId="0" borderId="33" xfId="0" applyBorder="1" applyAlignment="1">
      <alignment horizontal="center" vertical="center"/>
    </xf>
    <xf numFmtId="0" fontId="1" fillId="0" borderId="33" xfId="0" applyFont="1" applyBorder="1"/>
    <xf numFmtId="1" fontId="0" fillId="0" borderId="11" xfId="0" applyNumberFormat="1" applyBorder="1" applyAlignment="1">
      <alignment vertical="center"/>
    </xf>
    <xf numFmtId="1" fontId="0" fillId="0" borderId="26" xfId="0" applyNumberFormat="1" applyBorder="1" applyAlignment="1">
      <alignment horizontal="center"/>
    </xf>
    <xf numFmtId="1" fontId="0" fillId="0" borderId="35" xfId="0" applyNumberFormat="1" applyBorder="1" applyAlignment="1">
      <alignment horizontal="center"/>
    </xf>
    <xf numFmtId="0" fontId="0" fillId="0" borderId="11" xfId="0" applyBorder="1" applyAlignment="1">
      <alignment horizontal="center" vertical="center"/>
    </xf>
    <xf numFmtId="0" fontId="0" fillId="0" borderId="12" xfId="0" applyBorder="1" applyAlignment="1">
      <alignment vertical="center"/>
    </xf>
    <xf numFmtId="0" fontId="0" fillId="0" borderId="22" xfId="0" applyBorder="1" applyAlignment="1">
      <alignment vertical="center"/>
    </xf>
    <xf numFmtId="1" fontId="0" fillId="0" borderId="35" xfId="0" applyNumberFormat="1"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wrapText="1"/>
    </xf>
    <xf numFmtId="1" fontId="0" fillId="0" borderId="28" xfId="0" applyNumberFormat="1" applyBorder="1" applyAlignment="1">
      <alignment horizontal="center" vertical="center"/>
    </xf>
    <xf numFmtId="0" fontId="9" fillId="0" borderId="33" xfId="0" applyFont="1" applyBorder="1" applyAlignment="1">
      <alignment horizontal="center" vertical="center"/>
    </xf>
    <xf numFmtId="0" fontId="1" fillId="0" borderId="38" xfId="0" applyFont="1" applyBorder="1" applyAlignment="1">
      <alignment horizontal="center"/>
    </xf>
    <xf numFmtId="0" fontId="1" fillId="0" borderId="33" xfId="0" applyFont="1" applyBorder="1" applyAlignment="1">
      <alignment horizont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11" xfId="0" applyFont="1" applyBorder="1" applyAlignment="1">
      <alignment horizontal="left" vertical="top" wrapText="1"/>
    </xf>
    <xf numFmtId="1" fontId="0" fillId="0" borderId="16" xfId="0" applyNumberFormat="1" applyBorder="1" applyAlignment="1">
      <alignment horizontal="center" vertical="center"/>
    </xf>
    <xf numFmtId="0" fontId="16" fillId="0" borderId="3" xfId="0" applyFont="1" applyBorder="1" applyAlignment="1">
      <alignment horizontal="left" vertical="top" wrapText="1"/>
    </xf>
    <xf numFmtId="1" fontId="0" fillId="0" borderId="26" xfId="0" applyNumberFormat="1" applyBorder="1" applyAlignment="1">
      <alignment horizontal="center" vertical="center"/>
    </xf>
    <xf numFmtId="0" fontId="10" fillId="0" borderId="16" xfId="0" applyFont="1" applyBorder="1" applyAlignment="1">
      <alignment horizontal="center" vertical="center"/>
    </xf>
    <xf numFmtId="0" fontId="9" fillId="2" borderId="23"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28"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36" xfId="0" applyFont="1" applyFill="1" applyBorder="1" applyAlignment="1">
      <alignment horizontal="center" vertical="center"/>
    </xf>
    <xf numFmtId="0" fontId="11" fillId="2" borderId="24" xfId="0" applyFont="1" applyFill="1" applyBorder="1" applyAlignment="1">
      <alignment horizontal="center" vertical="center"/>
    </xf>
    <xf numFmtId="0" fontId="11" fillId="2" borderId="36" xfId="0" applyFont="1" applyFill="1" applyBorder="1" applyAlignment="1">
      <alignment horizontal="center" vertical="center"/>
    </xf>
    <xf numFmtId="0" fontId="0" fillId="2" borderId="6" xfId="0" applyFill="1" applyBorder="1" applyAlignment="1">
      <alignment horizontal="center" vertical="center"/>
    </xf>
    <xf numFmtId="0" fontId="10" fillId="2" borderId="35" xfId="0" applyFont="1" applyFill="1" applyBorder="1" applyAlignment="1">
      <alignment horizontal="center" vertical="center"/>
    </xf>
    <xf numFmtId="0" fontId="10" fillId="2" borderId="5" xfId="0" applyFont="1" applyFill="1" applyBorder="1" applyAlignment="1">
      <alignment horizontal="center" vertical="center" wrapText="1"/>
    </xf>
    <xf numFmtId="0" fontId="10" fillId="2" borderId="28" xfId="0" applyFont="1" applyFill="1" applyBorder="1" applyAlignment="1">
      <alignment horizontal="center" vertical="center" wrapText="1"/>
    </xf>
    <xf numFmtId="1" fontId="1" fillId="2" borderId="34" xfId="0" applyNumberFormat="1" applyFont="1" applyFill="1" applyBorder="1" applyAlignment="1">
      <alignment horizontal="center"/>
    </xf>
    <xf numFmtId="0" fontId="10" fillId="2" borderId="1" xfId="0" applyFont="1" applyFill="1" applyBorder="1" applyAlignment="1">
      <alignment horizontal="center" vertical="center"/>
    </xf>
    <xf numFmtId="0" fontId="0" fillId="2" borderId="3" xfId="0" applyFill="1" applyBorder="1" applyAlignment="1">
      <alignment horizontal="center" vertical="center"/>
    </xf>
    <xf numFmtId="1" fontId="0" fillId="2" borderId="26" xfId="0" applyNumberFormat="1" applyFill="1" applyBorder="1" applyAlignment="1">
      <alignment horizontal="center"/>
    </xf>
    <xf numFmtId="0" fontId="0" fillId="2" borderId="5" xfId="0" applyFill="1" applyBorder="1" applyAlignment="1">
      <alignment horizontal="center" vertical="center"/>
    </xf>
    <xf numFmtId="1" fontId="0" fillId="2" borderId="28" xfId="0" applyNumberFormat="1" applyFill="1" applyBorder="1" applyAlignment="1">
      <alignment horizontal="center"/>
    </xf>
    <xf numFmtId="1" fontId="0" fillId="2" borderId="11" xfId="0" applyNumberFormat="1" applyFill="1" applyBorder="1" applyAlignment="1">
      <alignment horizontal="center" vertical="center"/>
    </xf>
    <xf numFmtId="0" fontId="0" fillId="2" borderId="11" xfId="0" applyFill="1" applyBorder="1" applyAlignment="1">
      <alignment horizontal="center" vertical="center"/>
    </xf>
    <xf numFmtId="1" fontId="10" fillId="0" borderId="1" xfId="0" applyNumberFormat="1" applyFont="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1" fontId="0" fillId="2" borderId="28" xfId="0" applyNumberFormat="1" applyFill="1" applyBorder="1" applyAlignment="1">
      <alignment horizontal="center" vertical="center"/>
    </xf>
    <xf numFmtId="0" fontId="2" fillId="0" borderId="1" xfId="0" applyFont="1" applyBorder="1" applyAlignment="1">
      <alignment horizontal="left" vertical="top" wrapText="1"/>
    </xf>
    <xf numFmtId="49" fontId="1" fillId="0" borderId="32" xfId="0" applyNumberFormat="1" applyFont="1" applyBorder="1" applyAlignment="1">
      <alignment horizontal="center" vertical="center" wrapText="1"/>
    </xf>
    <xf numFmtId="1" fontId="10" fillId="0" borderId="5" xfId="0" applyNumberFormat="1" applyFont="1" applyBorder="1" applyAlignment="1">
      <alignment horizontal="center" vertical="center"/>
    </xf>
    <xf numFmtId="1"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wrapText="1"/>
    </xf>
    <xf numFmtId="1" fontId="10" fillId="2" borderId="6" xfId="0" applyNumberFormat="1" applyFont="1" applyFill="1" applyBorder="1" applyAlignment="1">
      <alignment horizontal="center" vertical="center"/>
    </xf>
    <xf numFmtId="1" fontId="15" fillId="0" borderId="23" xfId="0" applyNumberFormat="1" applyFont="1" applyBorder="1" applyAlignment="1">
      <alignment horizontal="center" vertical="center"/>
    </xf>
    <xf numFmtId="1" fontId="10" fillId="0" borderId="24" xfId="0" applyNumberFormat="1" applyFont="1" applyBorder="1" applyAlignment="1">
      <alignment horizontal="center" vertical="center"/>
    </xf>
    <xf numFmtId="1" fontId="10" fillId="2" borderId="5" xfId="0" applyNumberFormat="1" applyFont="1" applyFill="1" applyBorder="1" applyAlignment="1">
      <alignment horizontal="center" vertical="center"/>
    </xf>
    <xf numFmtId="1" fontId="10" fillId="0" borderId="6" xfId="0" applyNumberFormat="1" applyFont="1" applyBorder="1" applyAlignment="1">
      <alignment horizontal="center" vertical="center"/>
    </xf>
    <xf numFmtId="1" fontId="11" fillId="0" borderId="24" xfId="0" applyNumberFormat="1" applyFont="1" applyBorder="1" applyAlignment="1">
      <alignment horizontal="center" vertical="center"/>
    </xf>
    <xf numFmtId="1" fontId="10" fillId="0" borderId="16" xfId="0" applyNumberFormat="1" applyFont="1" applyBorder="1" applyAlignment="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0" fontId="18" fillId="0" borderId="0" xfId="0" applyFont="1"/>
    <xf numFmtId="0" fontId="21" fillId="0" borderId="0" xfId="0" applyFont="1"/>
    <xf numFmtId="0" fontId="0" fillId="0" borderId="16"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left" vertical="top" wrapText="1"/>
    </xf>
    <xf numFmtId="0" fontId="9" fillId="0" borderId="34" xfId="0" applyFont="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2" fillId="0" borderId="13" xfId="0" applyFont="1" applyBorder="1" applyAlignment="1">
      <alignment horizontal="left" vertical="top" wrapText="1"/>
    </xf>
    <xf numFmtId="1" fontId="10" fillId="2" borderId="35" xfId="0" applyNumberFormat="1" applyFont="1" applyFill="1" applyBorder="1" applyAlignment="1">
      <alignment horizontal="center" vertical="center"/>
    </xf>
    <xf numFmtId="0" fontId="22" fillId="0" borderId="16" xfId="0" applyFont="1" applyBorder="1" applyAlignment="1">
      <alignment horizontal="left" vertical="top" wrapText="1"/>
    </xf>
    <xf numFmtId="0" fontId="2" fillId="0" borderId="11" xfId="0" applyFont="1" applyBorder="1" applyAlignment="1">
      <alignment horizontal="left" vertical="top" wrapText="1"/>
    </xf>
    <xf numFmtId="0" fontId="0" fillId="0" borderId="16" xfId="0" applyBorder="1" applyAlignment="1">
      <alignment horizontal="center" vertical="center"/>
    </xf>
    <xf numFmtId="0" fontId="22" fillId="0" borderId="1" xfId="0" applyFont="1" applyBorder="1" applyAlignment="1">
      <alignment horizontal="left" vertical="top" wrapText="1"/>
    </xf>
    <xf numFmtId="0" fontId="10" fillId="0" borderId="6" xfId="0" applyFont="1" applyBorder="1" applyAlignment="1">
      <alignment horizontal="center" vertical="center" wrapText="1"/>
    </xf>
    <xf numFmtId="1" fontId="10" fillId="0" borderId="6" xfId="0" applyNumberFormat="1" applyFont="1" applyBorder="1" applyAlignment="1">
      <alignment horizontal="center" vertical="center" wrapText="1"/>
    </xf>
    <xf numFmtId="0" fontId="10" fillId="0" borderId="35" xfId="0" applyFont="1" applyBorder="1" applyAlignment="1">
      <alignment horizontal="center" vertical="center" wrapText="1"/>
    </xf>
    <xf numFmtId="0" fontId="10" fillId="0" borderId="23" xfId="0" applyFont="1" applyBorder="1" applyAlignment="1">
      <alignment horizontal="center" vertical="center" wrapText="1"/>
    </xf>
    <xf numFmtId="0" fontId="23" fillId="0" borderId="34" xfId="0" applyFont="1" applyBorder="1" applyAlignment="1">
      <alignment horizontal="center"/>
    </xf>
    <xf numFmtId="0" fontId="24" fillId="0" borderId="5" xfId="0" applyFont="1" applyBorder="1" applyAlignment="1">
      <alignment horizontal="center" vertical="center"/>
    </xf>
    <xf numFmtId="0" fontId="24" fillId="0" borderId="24" xfId="0" applyFont="1" applyBorder="1" applyAlignment="1">
      <alignment horizontal="center" vertical="center"/>
    </xf>
    <xf numFmtId="0" fontId="0" fillId="0" borderId="13" xfId="0" applyBorder="1" applyAlignment="1">
      <alignment horizontal="center" vertical="center"/>
    </xf>
    <xf numFmtId="0" fontId="2" fillId="0" borderId="16" xfId="0" applyFont="1" applyBorder="1" applyAlignment="1">
      <alignment horizontal="left" vertical="top" wrapText="1"/>
    </xf>
    <xf numFmtId="0" fontId="0" fillId="0" borderId="1" xfId="0" applyBorder="1" applyAlignment="1">
      <alignment horizontal="center" vertical="center"/>
    </xf>
    <xf numFmtId="1" fontId="9" fillId="0" borderId="23" xfId="0" applyNumberFormat="1" applyFont="1" applyBorder="1" applyAlignment="1">
      <alignment horizontal="center" vertical="center"/>
    </xf>
    <xf numFmtId="0" fontId="0" fillId="0" borderId="13" xfId="0" applyBorder="1" applyAlignment="1">
      <alignment horizontal="center" vertical="center"/>
    </xf>
    <xf numFmtId="0" fontId="2" fillId="0" borderId="16" xfId="0" applyFont="1" applyBorder="1" applyAlignment="1">
      <alignment horizontal="left" vertical="top" wrapText="1"/>
    </xf>
    <xf numFmtId="0" fontId="2" fillId="0" borderId="1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xf>
    <xf numFmtId="0" fontId="0" fillId="0" borderId="18" xfId="0" applyBorder="1" applyAlignment="1">
      <alignment horizontal="center" vertical="center"/>
    </xf>
    <xf numFmtId="1" fontId="0" fillId="0" borderId="5" xfId="0" applyNumberFormat="1" applyBorder="1" applyAlignment="1">
      <alignment horizontal="center" vertical="center"/>
    </xf>
    <xf numFmtId="0" fontId="0" fillId="0" borderId="15" xfId="0" applyBorder="1" applyAlignment="1">
      <alignment horizontal="center" vertical="center"/>
    </xf>
    <xf numFmtId="0" fontId="9" fillId="0" borderId="7" xfId="0" applyFont="1" applyBorder="1" applyAlignment="1">
      <alignment horizontal="center" vertical="center"/>
    </xf>
    <xf numFmtId="0" fontId="0" fillId="2" borderId="1" xfId="0" applyFill="1" applyBorder="1" applyAlignment="1">
      <alignment horizontal="center" vertical="center"/>
    </xf>
    <xf numFmtId="0" fontId="7" fillId="0" borderId="3" xfId="0" applyFont="1" applyBorder="1" applyAlignment="1">
      <alignment horizontal="center" vertical="center" wrapText="1"/>
    </xf>
    <xf numFmtId="1" fontId="0" fillId="0" borderId="43" xfId="0" applyNumberFormat="1" applyBorder="1" applyAlignment="1">
      <alignment horizontal="center" vertical="center"/>
    </xf>
    <xf numFmtId="1" fontId="0" fillId="0" borderId="37" xfId="0" applyNumberFormat="1" applyBorder="1" applyAlignment="1">
      <alignment horizontal="center" vertical="center"/>
    </xf>
    <xf numFmtId="1" fontId="0" fillId="0" borderId="36" xfId="0" applyNumberFormat="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1" fillId="0" borderId="10" xfId="0" applyFont="1" applyBorder="1" applyAlignment="1">
      <alignment horizontal="center" vertical="center"/>
    </xf>
    <xf numFmtId="0" fontId="1" fillId="0" borderId="13" xfId="0" applyFont="1" applyBorder="1" applyAlignment="1">
      <alignment horizontal="center" vertical="center"/>
    </xf>
    <xf numFmtId="49" fontId="5" fillId="0" borderId="6" xfId="0" applyNumberFormat="1" applyFont="1" applyBorder="1" applyAlignment="1">
      <alignment horizontal="center" vertical="top" wrapText="1"/>
    </xf>
    <xf numFmtId="49" fontId="5" fillId="0" borderId="17" xfId="0" applyNumberFormat="1" applyFont="1" applyBorder="1" applyAlignment="1">
      <alignment horizontal="center" vertical="top" wrapText="1"/>
    </xf>
    <xf numFmtId="49" fontId="5" fillId="0" borderId="18" xfId="0" applyNumberFormat="1" applyFont="1" applyBorder="1" applyAlignment="1">
      <alignment horizontal="center" vertical="top" wrapText="1"/>
    </xf>
    <xf numFmtId="0" fontId="0" fillId="0" borderId="11" xfId="0" applyBorder="1" applyAlignment="1">
      <alignment horizontal="center" vertical="center"/>
    </xf>
    <xf numFmtId="0" fontId="0" fillId="0" borderId="1" xfId="0" applyBorder="1" applyAlignment="1">
      <alignment horizontal="center" vertical="center"/>
    </xf>
    <xf numFmtId="49" fontId="5" fillId="0" borderId="5"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0" borderId="15" xfId="0" applyNumberFormat="1" applyFont="1" applyBorder="1" applyAlignment="1">
      <alignment horizontal="center" vertical="top" wrapText="1"/>
    </xf>
    <xf numFmtId="0" fontId="0" fillId="0" borderId="10" xfId="0" applyBorder="1" applyAlignment="1">
      <alignment horizontal="center" vertical="center"/>
    </xf>
    <xf numFmtId="0" fontId="4" fillId="0" borderId="19" xfId="0" applyFont="1" applyBorder="1" applyAlignment="1">
      <alignment horizontal="center" vertical="top" wrapText="1"/>
    </xf>
    <xf numFmtId="0" fontId="4" fillId="0" borderId="20" xfId="0" applyFont="1" applyBorder="1" applyAlignment="1">
      <alignment horizontal="center" vertical="top" wrapText="1"/>
    </xf>
    <xf numFmtId="0" fontId="4" fillId="0" borderId="21" xfId="0" applyFont="1" applyBorder="1" applyAlignment="1">
      <alignment horizontal="center"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49" fontId="5" fillId="0" borderId="32" xfId="0" applyNumberFormat="1" applyFont="1" applyBorder="1" applyAlignment="1">
      <alignment horizontal="center" vertical="top" wrapText="1"/>
    </xf>
    <xf numFmtId="49" fontId="5" fillId="0" borderId="41" xfId="0" applyNumberFormat="1" applyFont="1" applyBorder="1" applyAlignment="1">
      <alignment horizontal="center" vertical="top" wrapText="1"/>
    </xf>
    <xf numFmtId="49" fontId="5" fillId="0" borderId="42" xfId="0" applyNumberFormat="1" applyFont="1" applyBorder="1" applyAlignment="1">
      <alignment horizontal="center"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0" fontId="0" fillId="0" borderId="22" xfId="0" applyBorder="1" applyAlignment="1">
      <alignment horizontal="center" vertical="center"/>
    </xf>
    <xf numFmtId="0" fontId="4" fillId="0" borderId="11" xfId="0" applyFont="1" applyBorder="1" applyAlignment="1">
      <alignment horizontal="left" vertical="top" wrapText="1"/>
    </xf>
    <xf numFmtId="0" fontId="4" fillId="0" borderId="1" xfId="0" applyFont="1" applyBorder="1" applyAlignment="1">
      <alignment horizontal="left" vertical="top" wrapText="1"/>
    </xf>
    <xf numFmtId="0" fontId="4" fillId="0" borderId="6" xfId="0" applyFont="1" applyBorder="1" applyAlignment="1">
      <alignment horizontal="left" vertical="top" wrapText="1"/>
    </xf>
    <xf numFmtId="0" fontId="4" fillId="0" borderId="32" xfId="0" applyFont="1" applyBorder="1" applyAlignment="1">
      <alignment horizontal="left" vertical="top"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31" xfId="0" applyBorder="1" applyAlignment="1">
      <alignment horizontal="center" vertical="top"/>
    </xf>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0" fillId="0" borderId="25" xfId="0" applyBorder="1" applyAlignment="1">
      <alignment horizontal="center" vertical="top"/>
    </xf>
    <xf numFmtId="0" fontId="0" fillId="0" borderId="27" xfId="0" applyBorder="1" applyAlignment="1">
      <alignment horizontal="center" vertical="top"/>
    </xf>
    <xf numFmtId="0" fontId="0" fillId="0" borderId="40" xfId="0" applyBorder="1" applyAlignment="1">
      <alignment horizontal="center" vertical="top"/>
    </xf>
    <xf numFmtId="0" fontId="0" fillId="0" borderId="29" xfId="0" applyBorder="1" applyAlignment="1">
      <alignment horizontal="center" vertical="top"/>
    </xf>
    <xf numFmtId="0" fontId="2" fillId="0" borderId="1" xfId="0" applyFont="1" applyBorder="1" applyAlignment="1">
      <alignment horizontal="left" vertical="top" wrapText="1"/>
    </xf>
    <xf numFmtId="0" fontId="2" fillId="0" borderId="16" xfId="0" applyFont="1" applyBorder="1" applyAlignment="1">
      <alignment horizontal="left" vertical="top" wrapText="1"/>
    </xf>
    <xf numFmtId="0" fontId="14" fillId="0" borderId="1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7" fillId="0" borderId="19" xfId="0" applyNumberFormat="1" applyFont="1" applyBorder="1" applyAlignment="1">
      <alignment horizontal="center" vertical="top" wrapText="1"/>
    </xf>
    <xf numFmtId="49" fontId="17" fillId="0" borderId="20" xfId="0" applyNumberFormat="1" applyFont="1" applyBorder="1" applyAlignment="1">
      <alignment horizontal="center" vertical="top" wrapText="1"/>
    </xf>
    <xf numFmtId="49" fontId="17" fillId="0" borderId="21" xfId="0" applyNumberFormat="1" applyFont="1"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11" xfId="0" applyFont="1" applyBorder="1" applyAlignment="1">
      <alignment horizontal="left" vertical="top" wrapText="1"/>
    </xf>
    <xf numFmtId="49" fontId="1" fillId="0" borderId="3" xfId="0" applyNumberFormat="1" applyFont="1" applyBorder="1" applyAlignment="1">
      <alignment horizontal="center" vertical="center" wrapText="1"/>
    </xf>
    <xf numFmtId="49" fontId="0" fillId="0" borderId="39" xfId="0" applyNumberFormat="1" applyBorder="1"/>
    <xf numFmtId="0" fontId="18" fillId="0" borderId="0" xfId="0" applyFont="1" applyAlignment="1">
      <alignment horizontal="left" wrapText="1"/>
    </xf>
    <xf numFmtId="0" fontId="0" fillId="0" borderId="0" xfId="0" applyAlignment="1">
      <alignment horizontal="left" wrapText="1"/>
    </xf>
    <xf numFmtId="1" fontId="0" fillId="0" borderId="35" xfId="0" applyNumberFormat="1" applyBorder="1" applyAlignment="1">
      <alignment horizontal="center" vertical="center"/>
    </xf>
    <xf numFmtId="1" fontId="0" fillId="0" borderId="10" xfId="0" applyNumberFormat="1" applyBorder="1" applyAlignment="1">
      <alignment horizontal="center" vertical="center"/>
    </xf>
    <xf numFmtId="1" fontId="0" fillId="0" borderId="12" xfId="0" applyNumberFormat="1" applyBorder="1" applyAlignment="1">
      <alignment horizontal="center" vertical="center"/>
    </xf>
    <xf numFmtId="1" fontId="0" fillId="0" borderId="13" xfId="0" applyNumberFormat="1" applyBorder="1" applyAlignment="1">
      <alignment horizontal="center" vertical="center"/>
    </xf>
    <xf numFmtId="1" fontId="0" fillId="0" borderId="16" xfId="0" applyNumberFormat="1" applyBorder="1" applyAlignment="1">
      <alignment horizontal="center" vertical="center"/>
    </xf>
    <xf numFmtId="0" fontId="1" fillId="0" borderId="0" xfId="0" applyFont="1"/>
    <xf numFmtId="0" fontId="1" fillId="0" borderId="0" xfId="0" applyFont="1" applyAlignment="1">
      <alignment horizontal="center" vertical="top" wrapText="1"/>
    </xf>
    <xf numFmtId="0" fontId="1"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4"/>
  <sheetViews>
    <sheetView tabSelected="1" zoomScale="110" zoomScaleNormal="110" workbookViewId="0">
      <selection activeCell="D145" sqref="D145"/>
    </sheetView>
  </sheetViews>
  <sheetFormatPr defaultRowHeight="15"/>
  <cols>
    <col min="1" max="1" width="4.28515625" customWidth="1"/>
    <col min="2" max="2" width="10.7109375" customWidth="1"/>
    <col min="3" max="3" width="18.5703125" customWidth="1"/>
    <col min="4" max="4" width="20.28515625" customWidth="1"/>
    <col min="5" max="5" width="37.42578125" customWidth="1"/>
    <col min="6" max="6" width="10.5703125" customWidth="1"/>
    <col min="7" max="7" width="7.140625" bestFit="1" customWidth="1"/>
    <col min="8" max="8" width="11.28515625" customWidth="1"/>
    <col min="9" max="9" width="5" bestFit="1" customWidth="1"/>
    <col min="10" max="12" width="3" bestFit="1" customWidth="1"/>
    <col min="13" max="13" width="4" bestFit="1" customWidth="1"/>
    <col min="14" max="14" width="3.7109375" bestFit="1" customWidth="1"/>
    <col min="15" max="15" width="9.28515625" customWidth="1"/>
    <col min="16" max="16" width="11.7109375" customWidth="1"/>
  </cols>
  <sheetData>
    <row r="1" spans="1:16">
      <c r="A1" t="s">
        <v>0</v>
      </c>
    </row>
    <row r="2" spans="1:16" ht="28.9" customHeight="1">
      <c r="A2" s="243"/>
      <c r="B2" s="243"/>
      <c r="C2" s="243"/>
      <c r="D2" s="243"/>
      <c r="E2" s="244" t="s">
        <v>131</v>
      </c>
      <c r="F2" s="244"/>
      <c r="G2" s="244"/>
      <c r="H2" s="244"/>
      <c r="I2" s="243"/>
      <c r="J2" s="243"/>
      <c r="K2" s="243"/>
      <c r="L2" s="243"/>
      <c r="M2" s="243"/>
      <c r="N2" s="243"/>
      <c r="O2" s="243"/>
      <c r="P2" s="243"/>
    </row>
    <row r="3" spans="1:16" ht="15.75" customHeight="1" thickBot="1">
      <c r="A3" s="243"/>
      <c r="B3" s="243"/>
      <c r="C3" s="243"/>
      <c r="D3" s="243"/>
      <c r="E3" s="245"/>
      <c r="F3" s="245"/>
      <c r="G3" s="245"/>
      <c r="H3" s="245"/>
      <c r="I3" s="243"/>
      <c r="J3" s="243"/>
      <c r="K3" s="243"/>
      <c r="L3" s="243"/>
      <c r="M3" s="243"/>
      <c r="N3" s="243"/>
      <c r="O3" s="243"/>
      <c r="P3" s="243"/>
    </row>
    <row r="4" spans="1:16" ht="48" customHeight="1">
      <c r="A4" s="223" t="s">
        <v>1</v>
      </c>
      <c r="B4" s="225" t="s">
        <v>9</v>
      </c>
      <c r="C4" s="175" t="s">
        <v>16</v>
      </c>
      <c r="D4" s="225" t="s">
        <v>10</v>
      </c>
      <c r="E4" s="225" t="s">
        <v>2</v>
      </c>
      <c r="F4" s="225" t="s">
        <v>3</v>
      </c>
      <c r="G4" s="225" t="s">
        <v>106</v>
      </c>
      <c r="H4" s="225" t="s">
        <v>130</v>
      </c>
      <c r="I4" s="234" t="s">
        <v>4</v>
      </c>
      <c r="J4" s="235"/>
      <c r="K4" s="235"/>
      <c r="L4" s="235"/>
      <c r="M4" s="235"/>
      <c r="N4" s="235"/>
      <c r="O4" s="221" t="s">
        <v>8</v>
      </c>
      <c r="P4" s="207" t="s">
        <v>123</v>
      </c>
    </row>
    <row r="5" spans="1:16" ht="79.5" customHeight="1" thickBot="1">
      <c r="A5" s="224"/>
      <c r="B5" s="226"/>
      <c r="C5" s="176"/>
      <c r="D5" s="226"/>
      <c r="E5" s="227"/>
      <c r="F5" s="227"/>
      <c r="G5" s="227"/>
      <c r="H5" s="227"/>
      <c r="I5" s="81" t="s">
        <v>110</v>
      </c>
      <c r="J5" s="81" t="s">
        <v>111</v>
      </c>
      <c r="K5" s="82" t="s">
        <v>5</v>
      </c>
      <c r="L5" s="82" t="s">
        <v>6</v>
      </c>
      <c r="M5" s="82" t="s">
        <v>7</v>
      </c>
      <c r="N5" s="119" t="s">
        <v>112</v>
      </c>
      <c r="O5" s="222"/>
      <c r="P5" s="208"/>
    </row>
    <row r="6" spans="1:16" ht="15.75" thickBot="1">
      <c r="A6" s="79">
        <v>0</v>
      </c>
      <c r="B6" s="80">
        <v>1</v>
      </c>
      <c r="C6" s="80">
        <v>2</v>
      </c>
      <c r="D6" s="80">
        <v>3</v>
      </c>
      <c r="E6" s="80">
        <v>4</v>
      </c>
      <c r="F6" s="80">
        <v>5</v>
      </c>
      <c r="G6" s="80">
        <v>6</v>
      </c>
      <c r="H6" s="80">
        <v>7</v>
      </c>
      <c r="I6" s="80">
        <v>8</v>
      </c>
      <c r="J6" s="80">
        <v>9</v>
      </c>
      <c r="K6" s="80">
        <v>10</v>
      </c>
      <c r="L6" s="80">
        <v>11</v>
      </c>
      <c r="M6" s="62">
        <v>12</v>
      </c>
      <c r="N6" s="62">
        <v>13</v>
      </c>
      <c r="O6" s="80">
        <v>14</v>
      </c>
      <c r="P6" s="151" t="s">
        <v>124</v>
      </c>
    </row>
    <row r="7" spans="1:16" ht="15.75">
      <c r="A7" s="209">
        <v>1</v>
      </c>
      <c r="B7" s="185" t="s">
        <v>104</v>
      </c>
      <c r="C7" s="198" t="s">
        <v>17</v>
      </c>
      <c r="D7" s="231" t="s">
        <v>11</v>
      </c>
      <c r="E7" s="91" t="s">
        <v>113</v>
      </c>
      <c r="F7" s="71" t="s">
        <v>104</v>
      </c>
      <c r="G7" s="71" t="s">
        <v>21</v>
      </c>
      <c r="H7" s="17">
        <v>31</v>
      </c>
      <c r="I7" s="71">
        <v>8</v>
      </c>
      <c r="J7" s="71"/>
      <c r="K7" s="71"/>
      <c r="L7" s="71"/>
      <c r="M7" s="68"/>
      <c r="N7" s="68"/>
      <c r="O7" s="71">
        <v>23</v>
      </c>
      <c r="P7" s="69">
        <f t="shared" ref="P7:P33" si="0">I7+K7+M7+O7</f>
        <v>31</v>
      </c>
    </row>
    <row r="8" spans="1:16" ht="31.9" customHeight="1">
      <c r="A8" s="210"/>
      <c r="B8" s="174"/>
      <c r="C8" s="199"/>
      <c r="D8" s="232"/>
      <c r="E8" s="3" t="s">
        <v>116</v>
      </c>
      <c r="F8" s="75" t="s">
        <v>105</v>
      </c>
      <c r="G8" s="75" t="s">
        <v>21</v>
      </c>
      <c r="H8" s="18">
        <v>40</v>
      </c>
      <c r="I8" s="75">
        <v>13</v>
      </c>
      <c r="J8" s="75"/>
      <c r="K8" s="75"/>
      <c r="L8" s="75"/>
      <c r="M8" s="59"/>
      <c r="N8" s="59"/>
      <c r="O8" s="75">
        <v>27</v>
      </c>
      <c r="P8" s="77">
        <f t="shared" si="0"/>
        <v>40</v>
      </c>
    </row>
    <row r="9" spans="1:16" ht="15" customHeight="1">
      <c r="A9" s="210"/>
      <c r="B9" s="174"/>
      <c r="C9" s="199"/>
      <c r="D9" s="232"/>
      <c r="E9" s="4" t="s">
        <v>12</v>
      </c>
      <c r="F9" s="75" t="s">
        <v>104</v>
      </c>
      <c r="G9" s="75" t="s">
        <v>21</v>
      </c>
      <c r="H9" s="19">
        <v>96</v>
      </c>
      <c r="I9" s="75">
        <v>31</v>
      </c>
      <c r="J9" s="75"/>
      <c r="K9" s="75"/>
      <c r="L9" s="75"/>
      <c r="M9" s="59"/>
      <c r="N9" s="59"/>
      <c r="O9" s="75">
        <v>65</v>
      </c>
      <c r="P9" s="77">
        <f t="shared" si="0"/>
        <v>96</v>
      </c>
    </row>
    <row r="10" spans="1:16" ht="15.75">
      <c r="A10" s="210"/>
      <c r="B10" s="174"/>
      <c r="C10" s="199"/>
      <c r="D10" s="232"/>
      <c r="E10" s="5" t="s">
        <v>13</v>
      </c>
      <c r="F10" s="75" t="s">
        <v>104</v>
      </c>
      <c r="G10" s="75" t="s">
        <v>21</v>
      </c>
      <c r="H10" s="19">
        <v>31</v>
      </c>
      <c r="I10" s="75">
        <v>8</v>
      </c>
      <c r="J10" s="75"/>
      <c r="K10" s="75"/>
      <c r="L10" s="75"/>
      <c r="M10" s="59"/>
      <c r="N10" s="59"/>
      <c r="O10" s="75">
        <v>23</v>
      </c>
      <c r="P10" s="64">
        <f t="shared" si="0"/>
        <v>31</v>
      </c>
    </row>
    <row r="11" spans="1:16" ht="15.75">
      <c r="A11" s="210"/>
      <c r="B11" s="174"/>
      <c r="C11" s="199"/>
      <c r="D11" s="232"/>
      <c r="E11" s="5" t="s">
        <v>14</v>
      </c>
      <c r="F11" s="75" t="s">
        <v>104</v>
      </c>
      <c r="G11" s="75" t="s">
        <v>21</v>
      </c>
      <c r="H11" s="19">
        <v>31</v>
      </c>
      <c r="I11" s="75">
        <v>8</v>
      </c>
      <c r="J11" s="75"/>
      <c r="K11" s="75"/>
      <c r="L11" s="75"/>
      <c r="M11" s="59"/>
      <c r="N11" s="59"/>
      <c r="O11" s="75">
        <v>23</v>
      </c>
      <c r="P11" s="64">
        <f t="shared" si="0"/>
        <v>31</v>
      </c>
    </row>
    <row r="12" spans="1:16" ht="15.75">
      <c r="A12" s="210"/>
      <c r="B12" s="173"/>
      <c r="C12" s="199"/>
      <c r="D12" s="232"/>
      <c r="E12" s="5" t="s">
        <v>15</v>
      </c>
      <c r="F12" s="75" t="s">
        <v>104</v>
      </c>
      <c r="G12" s="75" t="s">
        <v>21</v>
      </c>
      <c r="H12" s="19">
        <v>75</v>
      </c>
      <c r="I12" s="75">
        <v>26</v>
      </c>
      <c r="J12" s="75"/>
      <c r="K12" s="75"/>
      <c r="L12" s="75"/>
      <c r="M12" s="59"/>
      <c r="N12" s="59"/>
      <c r="O12" s="75">
        <v>49</v>
      </c>
      <c r="P12" s="64">
        <f t="shared" si="0"/>
        <v>75</v>
      </c>
    </row>
    <row r="13" spans="1:16" ht="15.75">
      <c r="A13" s="210"/>
      <c r="B13" s="134" t="s">
        <v>104</v>
      </c>
      <c r="C13" s="199"/>
      <c r="D13" s="232"/>
      <c r="E13" s="5" t="s">
        <v>126</v>
      </c>
      <c r="F13" s="75" t="s">
        <v>104</v>
      </c>
      <c r="G13" s="75" t="s">
        <v>21</v>
      </c>
      <c r="H13" s="19">
        <v>31</v>
      </c>
      <c r="I13" s="75">
        <v>10</v>
      </c>
      <c r="J13" s="75"/>
      <c r="K13" s="75"/>
      <c r="L13" s="75"/>
      <c r="M13" s="59"/>
      <c r="N13" s="59"/>
      <c r="O13" s="75">
        <v>21</v>
      </c>
      <c r="P13" s="64">
        <f t="shared" si="0"/>
        <v>31</v>
      </c>
    </row>
    <row r="14" spans="1:16" ht="16.5" thickBot="1">
      <c r="A14" s="210"/>
      <c r="B14" s="42"/>
      <c r="C14" s="199"/>
      <c r="D14" s="177" t="s">
        <v>22</v>
      </c>
      <c r="E14" s="178"/>
      <c r="F14" s="179"/>
      <c r="G14" s="44"/>
      <c r="H14" s="22">
        <f>SUM(H7:H13)</f>
        <v>335</v>
      </c>
      <c r="I14" s="22">
        <f>SUM(I7:I13)</f>
        <v>104</v>
      </c>
      <c r="J14" s="22"/>
      <c r="K14" s="22"/>
      <c r="L14" s="22"/>
      <c r="M14" s="22">
        <v>3</v>
      </c>
      <c r="N14" s="22">
        <v>1</v>
      </c>
      <c r="O14" s="22">
        <f>SUM(O7:O13)</f>
        <v>231</v>
      </c>
      <c r="P14" s="53">
        <f t="shared" si="0"/>
        <v>338</v>
      </c>
    </row>
    <row r="15" spans="1:16" ht="15.75" thickBot="1">
      <c r="A15" s="211"/>
      <c r="B15" s="38"/>
      <c r="C15" s="191"/>
      <c r="D15" s="212" t="s">
        <v>29</v>
      </c>
      <c r="E15" s="213"/>
      <c r="F15" s="214"/>
      <c r="G15" s="61"/>
      <c r="H15" s="60">
        <f>SUM(H7:H13)</f>
        <v>335</v>
      </c>
      <c r="I15" s="51">
        <f>SUM(I7:I13)</f>
        <v>104</v>
      </c>
      <c r="J15" s="51"/>
      <c r="K15" s="51"/>
      <c r="L15" s="51"/>
      <c r="M15" s="62">
        <f>SUM(M14)</f>
        <v>3</v>
      </c>
      <c r="N15" s="62">
        <f>SUM(N14)</f>
        <v>1</v>
      </c>
      <c r="O15" s="51">
        <f>SUM(O7:O13)</f>
        <v>231</v>
      </c>
      <c r="P15" s="65">
        <f t="shared" si="0"/>
        <v>338</v>
      </c>
    </row>
    <row r="16" spans="1:16" ht="15.6" customHeight="1">
      <c r="A16" s="209">
        <v>2</v>
      </c>
      <c r="B16" s="185" t="s">
        <v>108</v>
      </c>
      <c r="C16" s="189" t="s">
        <v>18</v>
      </c>
      <c r="D16" s="233" t="s">
        <v>19</v>
      </c>
      <c r="E16" s="47" t="s">
        <v>20</v>
      </c>
      <c r="F16" s="71" t="s">
        <v>104</v>
      </c>
      <c r="G16" s="71" t="s">
        <v>21</v>
      </c>
      <c r="H16" s="17">
        <v>30</v>
      </c>
      <c r="I16" s="71">
        <v>15</v>
      </c>
      <c r="J16" s="71"/>
      <c r="K16" s="71"/>
      <c r="L16" s="71"/>
      <c r="M16" s="39"/>
      <c r="N16" s="39"/>
      <c r="O16" s="71">
        <v>15</v>
      </c>
      <c r="P16" s="69">
        <f t="shared" si="0"/>
        <v>30</v>
      </c>
    </row>
    <row r="17" spans="1:16" ht="15.75">
      <c r="A17" s="210"/>
      <c r="B17" s="173"/>
      <c r="C17" s="190"/>
      <c r="D17" s="219"/>
      <c r="E17" s="48" t="s">
        <v>19</v>
      </c>
      <c r="F17" s="75" t="s">
        <v>104</v>
      </c>
      <c r="G17" s="43" t="s">
        <v>21</v>
      </c>
      <c r="H17" s="19">
        <v>40</v>
      </c>
      <c r="I17" s="75">
        <v>22</v>
      </c>
      <c r="J17" s="75"/>
      <c r="K17" s="75"/>
      <c r="L17" s="75"/>
      <c r="M17" s="32"/>
      <c r="N17" s="32"/>
      <c r="O17" s="75">
        <v>18</v>
      </c>
      <c r="P17" s="64">
        <f t="shared" si="0"/>
        <v>40</v>
      </c>
    </row>
    <row r="18" spans="1:16" ht="15.6" customHeight="1">
      <c r="A18" s="210"/>
      <c r="B18" s="75"/>
      <c r="C18" s="190"/>
      <c r="D18" s="182" t="s">
        <v>114</v>
      </c>
      <c r="E18" s="183"/>
      <c r="F18" s="184"/>
      <c r="G18" s="1"/>
      <c r="H18" s="95">
        <f>SUM(H16:H17)</f>
        <v>70</v>
      </c>
      <c r="I18" s="21">
        <f>SUM(I16:I17)</f>
        <v>37</v>
      </c>
      <c r="J18" s="75"/>
      <c r="K18" s="75"/>
      <c r="L18" s="75"/>
      <c r="M18" s="120">
        <v>2</v>
      </c>
      <c r="N18" s="120">
        <v>1</v>
      </c>
      <c r="O18" s="21">
        <f>SUM(O16:O17)</f>
        <v>33</v>
      </c>
      <c r="P18" s="96">
        <f t="shared" si="0"/>
        <v>72</v>
      </c>
    </row>
    <row r="19" spans="1:16" ht="15.75">
      <c r="A19" s="210"/>
      <c r="B19" s="174"/>
      <c r="C19" s="190"/>
      <c r="D19" s="193" t="s">
        <v>23</v>
      </c>
      <c r="E19" s="48" t="s">
        <v>23</v>
      </c>
      <c r="F19" s="75" t="s">
        <v>104</v>
      </c>
      <c r="G19" s="43" t="s">
        <v>21</v>
      </c>
      <c r="H19" s="19">
        <v>25</v>
      </c>
      <c r="I19" s="75">
        <v>15</v>
      </c>
      <c r="J19" s="75"/>
      <c r="K19" s="75"/>
      <c r="L19" s="75"/>
      <c r="M19" s="32"/>
      <c r="N19" s="32"/>
      <c r="O19" s="75">
        <v>10</v>
      </c>
      <c r="P19" s="64">
        <f t="shared" si="0"/>
        <v>25</v>
      </c>
    </row>
    <row r="20" spans="1:16" ht="15.75">
      <c r="A20" s="210"/>
      <c r="B20" s="173"/>
      <c r="C20" s="190"/>
      <c r="D20" s="194"/>
      <c r="E20" s="48" t="s">
        <v>24</v>
      </c>
      <c r="F20" s="75" t="s">
        <v>105</v>
      </c>
      <c r="G20" s="43" t="s">
        <v>21</v>
      </c>
      <c r="H20" s="19">
        <v>25</v>
      </c>
      <c r="I20" s="75"/>
      <c r="J20" s="75"/>
      <c r="K20" s="75"/>
      <c r="L20" s="75"/>
      <c r="M20" s="59"/>
      <c r="N20" s="59"/>
      <c r="O20" s="75"/>
      <c r="P20" s="64">
        <f t="shared" si="0"/>
        <v>0</v>
      </c>
    </row>
    <row r="21" spans="1:16" ht="15.6" customHeight="1">
      <c r="A21" s="210"/>
      <c r="B21" s="75"/>
      <c r="C21" s="190"/>
      <c r="D21" s="182" t="s">
        <v>114</v>
      </c>
      <c r="E21" s="183"/>
      <c r="F21" s="184"/>
      <c r="G21" s="1"/>
      <c r="H21" s="22">
        <f>SUM(H19:H20)</f>
        <v>50</v>
      </c>
      <c r="I21" s="22">
        <f>SUM(I19:I20)</f>
        <v>15</v>
      </c>
      <c r="J21" s="75"/>
      <c r="K21" s="75"/>
      <c r="L21" s="75"/>
      <c r="M21" s="121">
        <v>2</v>
      </c>
      <c r="N21" s="22">
        <v>1</v>
      </c>
      <c r="O21" s="22">
        <f>SUM(O19:O20)</f>
        <v>10</v>
      </c>
      <c r="P21" s="53">
        <f t="shared" si="0"/>
        <v>27</v>
      </c>
    </row>
    <row r="22" spans="1:16" ht="15.6" customHeight="1">
      <c r="A22" s="210"/>
      <c r="B22" s="172" t="s">
        <v>104</v>
      </c>
      <c r="C22" s="190"/>
      <c r="D22" s="220" t="s">
        <v>25</v>
      </c>
      <c r="E22" s="48" t="s">
        <v>26</v>
      </c>
      <c r="F22" s="75" t="s">
        <v>104</v>
      </c>
      <c r="G22" s="43" t="s">
        <v>21</v>
      </c>
      <c r="H22" s="19">
        <v>60</v>
      </c>
      <c r="I22" s="75">
        <v>23</v>
      </c>
      <c r="J22" s="75"/>
      <c r="K22" s="75"/>
      <c r="L22" s="75"/>
      <c r="M22" s="59"/>
      <c r="N22" s="59"/>
      <c r="O22" s="75">
        <v>37</v>
      </c>
      <c r="P22" s="64">
        <f t="shared" si="0"/>
        <v>60</v>
      </c>
    </row>
    <row r="23" spans="1:16" ht="15.75">
      <c r="A23" s="210"/>
      <c r="B23" s="174"/>
      <c r="C23" s="190"/>
      <c r="D23" s="193"/>
      <c r="E23" s="48" t="s">
        <v>25</v>
      </c>
      <c r="F23" s="75" t="s">
        <v>104</v>
      </c>
      <c r="G23" s="43" t="s">
        <v>21</v>
      </c>
      <c r="H23" s="19">
        <v>50</v>
      </c>
      <c r="I23" s="75">
        <v>24</v>
      </c>
      <c r="J23" s="75"/>
      <c r="K23" s="75"/>
      <c r="L23" s="75"/>
      <c r="M23" s="32"/>
      <c r="N23" s="32"/>
      <c r="O23" s="75">
        <v>26</v>
      </c>
      <c r="P23" s="64">
        <f t="shared" si="0"/>
        <v>50</v>
      </c>
    </row>
    <row r="24" spans="1:16" ht="15.75">
      <c r="A24" s="210"/>
      <c r="B24" s="173"/>
      <c r="C24" s="190"/>
      <c r="D24" s="194"/>
      <c r="E24" s="45" t="s">
        <v>27</v>
      </c>
      <c r="F24" s="75" t="s">
        <v>105</v>
      </c>
      <c r="G24" s="43" t="s">
        <v>21</v>
      </c>
      <c r="H24" s="19">
        <v>50</v>
      </c>
      <c r="I24" s="75">
        <v>23</v>
      </c>
      <c r="J24" s="75"/>
      <c r="K24" s="75"/>
      <c r="L24" s="75"/>
      <c r="M24" s="59"/>
      <c r="N24" s="59"/>
      <c r="O24" s="75">
        <v>27</v>
      </c>
      <c r="P24" s="64">
        <f t="shared" si="0"/>
        <v>50</v>
      </c>
    </row>
    <row r="25" spans="1:16" ht="15.6" customHeight="1">
      <c r="A25" s="210"/>
      <c r="B25" s="75"/>
      <c r="C25" s="190"/>
      <c r="D25" s="182" t="s">
        <v>114</v>
      </c>
      <c r="E25" s="183"/>
      <c r="F25" s="184"/>
      <c r="G25" s="1"/>
      <c r="H25" s="95">
        <f>SUM(H22:H24)</f>
        <v>160</v>
      </c>
      <c r="I25" s="21">
        <f t="shared" ref="I25" si="1">SUM(I22:I24)</f>
        <v>70</v>
      </c>
      <c r="J25" s="75"/>
      <c r="K25" s="75"/>
      <c r="L25" s="75"/>
      <c r="M25" s="120">
        <v>3</v>
      </c>
      <c r="N25" s="21">
        <v>1</v>
      </c>
      <c r="O25" s="21">
        <f t="shared" ref="O25" si="2">SUM(O22:O24)</f>
        <v>90</v>
      </c>
      <c r="P25" s="96">
        <f t="shared" si="0"/>
        <v>163</v>
      </c>
    </row>
    <row r="26" spans="1:16" ht="15.75">
      <c r="A26" s="210"/>
      <c r="B26" s="135"/>
      <c r="C26" s="190"/>
      <c r="D26" s="6" t="s">
        <v>28</v>
      </c>
      <c r="E26" s="161" t="s">
        <v>28</v>
      </c>
      <c r="F26" s="165" t="s">
        <v>104</v>
      </c>
      <c r="G26" s="43" t="s">
        <v>21</v>
      </c>
      <c r="H26" s="19">
        <v>30</v>
      </c>
      <c r="I26" s="75">
        <v>20</v>
      </c>
      <c r="J26" s="75"/>
      <c r="K26" s="75"/>
      <c r="L26" s="75"/>
      <c r="M26" s="32"/>
      <c r="N26" s="32"/>
      <c r="O26" s="75">
        <v>10</v>
      </c>
      <c r="P26" s="64">
        <f t="shared" si="0"/>
        <v>30</v>
      </c>
    </row>
    <row r="27" spans="1:16" ht="15.75">
      <c r="A27" s="210"/>
      <c r="B27" s="158"/>
      <c r="C27" s="199"/>
      <c r="D27" s="6"/>
      <c r="E27" s="161" t="s">
        <v>132</v>
      </c>
      <c r="F27" s="163" t="s">
        <v>104</v>
      </c>
      <c r="G27" s="162" t="s">
        <v>21</v>
      </c>
      <c r="H27" s="28">
        <v>30</v>
      </c>
      <c r="I27" s="19">
        <v>15</v>
      </c>
      <c r="J27" s="162"/>
      <c r="K27" s="162"/>
      <c r="L27" s="162"/>
      <c r="M27" s="164"/>
      <c r="N27" s="164"/>
      <c r="O27" s="19">
        <v>10</v>
      </c>
      <c r="P27" s="64">
        <f t="shared" si="0"/>
        <v>25</v>
      </c>
    </row>
    <row r="28" spans="1:16" ht="15.75">
      <c r="A28" s="210"/>
      <c r="B28" s="158"/>
      <c r="C28" s="199"/>
      <c r="D28" s="6"/>
      <c r="E28" s="161" t="s">
        <v>133</v>
      </c>
      <c r="F28" s="163" t="s">
        <v>104</v>
      </c>
      <c r="G28" s="162" t="s">
        <v>21</v>
      </c>
      <c r="H28" s="28">
        <v>70</v>
      </c>
      <c r="I28" s="19">
        <v>0</v>
      </c>
      <c r="J28" s="162"/>
      <c r="K28" s="162"/>
      <c r="L28" s="162"/>
      <c r="M28" s="164"/>
      <c r="N28" s="164"/>
      <c r="O28" s="19">
        <v>25</v>
      </c>
      <c r="P28" s="64">
        <f t="shared" si="0"/>
        <v>25</v>
      </c>
    </row>
    <row r="29" spans="1:16" ht="16.149999999999999" customHeight="1" thickBot="1">
      <c r="A29" s="210"/>
      <c r="B29" s="75"/>
      <c r="C29" s="199"/>
      <c r="D29" s="177" t="s">
        <v>114</v>
      </c>
      <c r="E29" s="178"/>
      <c r="F29" s="179"/>
      <c r="G29" s="40"/>
      <c r="H29" s="97">
        <f>SUM(H26:H26)</f>
        <v>30</v>
      </c>
      <c r="I29" s="21">
        <v>35</v>
      </c>
      <c r="J29" s="75"/>
      <c r="K29" s="75"/>
      <c r="L29" s="75"/>
      <c r="M29" s="120">
        <v>1</v>
      </c>
      <c r="N29" s="120">
        <v>1</v>
      </c>
      <c r="O29" s="21">
        <v>45</v>
      </c>
      <c r="P29" s="96">
        <f t="shared" si="0"/>
        <v>81</v>
      </c>
    </row>
    <row r="30" spans="1:16" ht="16.5" thickBot="1">
      <c r="A30" s="211"/>
      <c r="B30" s="38"/>
      <c r="C30" s="191"/>
      <c r="D30" s="186" t="s">
        <v>29</v>
      </c>
      <c r="E30" s="187"/>
      <c r="F30" s="188"/>
      <c r="G30" s="67"/>
      <c r="H30" s="60">
        <f>H18+H21+H25+H29</f>
        <v>310</v>
      </c>
      <c r="I30" s="60">
        <v>157</v>
      </c>
      <c r="J30" s="51"/>
      <c r="K30" s="51"/>
      <c r="L30" s="51"/>
      <c r="M30" s="60">
        <f>M18+M21+M25+M29</f>
        <v>8</v>
      </c>
      <c r="N30" s="60">
        <f>N18+N21+N25+N29</f>
        <v>4</v>
      </c>
      <c r="O30" s="60">
        <f>O18+O21+O25+O29</f>
        <v>178</v>
      </c>
      <c r="P30" s="65">
        <f t="shared" si="0"/>
        <v>343</v>
      </c>
    </row>
    <row r="31" spans="1:16" ht="15.6" customHeight="1">
      <c r="A31" s="209">
        <v>3</v>
      </c>
      <c r="B31" s="185" t="s">
        <v>108</v>
      </c>
      <c r="C31" s="189" t="s">
        <v>30</v>
      </c>
      <c r="D31" s="192" t="s">
        <v>31</v>
      </c>
      <c r="E31" s="47" t="s">
        <v>31</v>
      </c>
      <c r="F31" s="71" t="s">
        <v>104</v>
      </c>
      <c r="G31" s="71" t="s">
        <v>21</v>
      </c>
      <c r="H31" s="24">
        <v>550</v>
      </c>
      <c r="I31" s="71">
        <v>110</v>
      </c>
      <c r="J31" s="71"/>
      <c r="K31" s="71"/>
      <c r="L31" s="71"/>
      <c r="M31" s="39"/>
      <c r="N31" s="39"/>
      <c r="O31" s="71">
        <v>450</v>
      </c>
      <c r="P31" s="69">
        <f t="shared" si="0"/>
        <v>560</v>
      </c>
    </row>
    <row r="32" spans="1:16" ht="15.75">
      <c r="A32" s="210"/>
      <c r="B32" s="174"/>
      <c r="C32" s="190"/>
      <c r="D32" s="193"/>
      <c r="E32" s="48" t="s">
        <v>32</v>
      </c>
      <c r="F32" s="156" t="s">
        <v>104</v>
      </c>
      <c r="G32" s="8" t="s">
        <v>33</v>
      </c>
      <c r="H32" s="25">
        <v>100</v>
      </c>
      <c r="I32" s="75"/>
      <c r="J32" s="75"/>
      <c r="K32" s="75"/>
      <c r="L32" s="75"/>
      <c r="M32" s="59"/>
      <c r="N32" s="59"/>
      <c r="O32" s="75">
        <v>100</v>
      </c>
      <c r="P32" s="64">
        <f t="shared" si="0"/>
        <v>100</v>
      </c>
    </row>
    <row r="33" spans="1:16" ht="15.6" customHeight="1" thickBot="1">
      <c r="A33" s="210"/>
      <c r="B33" s="174"/>
      <c r="C33" s="190"/>
      <c r="D33" s="177" t="s">
        <v>114</v>
      </c>
      <c r="E33" s="178"/>
      <c r="F33" s="179"/>
      <c r="G33" s="40"/>
      <c r="H33" s="147">
        <f>SUM(H31:H32)</f>
        <v>650</v>
      </c>
      <c r="I33" s="147">
        <f>SUM(I31:I32)</f>
        <v>110</v>
      </c>
      <c r="J33" s="145"/>
      <c r="K33" s="145"/>
      <c r="L33" s="145"/>
      <c r="M33" s="148">
        <v>5</v>
      </c>
      <c r="N33" s="147">
        <v>3</v>
      </c>
      <c r="O33" s="147">
        <f>SUM(O31:O32)</f>
        <v>550</v>
      </c>
      <c r="P33" s="149">
        <f t="shared" si="0"/>
        <v>665</v>
      </c>
    </row>
    <row r="34" spans="1:16" ht="16.5" thickBot="1">
      <c r="A34" s="211"/>
      <c r="B34" s="202"/>
      <c r="C34" s="191"/>
      <c r="D34" s="228" t="s">
        <v>115</v>
      </c>
      <c r="E34" s="229"/>
      <c r="F34" s="230"/>
      <c r="G34" s="67"/>
      <c r="H34" s="150">
        <f>SUM(H33)</f>
        <v>650</v>
      </c>
      <c r="I34" s="60">
        <f>SUM(I33)</f>
        <v>110</v>
      </c>
      <c r="J34" s="51"/>
      <c r="K34" s="51"/>
      <c r="L34" s="51"/>
      <c r="M34" s="124">
        <f>SUM(M33)</f>
        <v>5</v>
      </c>
      <c r="N34" s="60">
        <f>SUM(N33)</f>
        <v>3</v>
      </c>
      <c r="O34" s="60">
        <f>SUM(O33)</f>
        <v>550</v>
      </c>
      <c r="P34" s="65">
        <f t="shared" ref="P34:P60" si="3">I34+K34+M34+O34</f>
        <v>665</v>
      </c>
    </row>
    <row r="35" spans="1:16" ht="33.75" customHeight="1">
      <c r="A35" s="209">
        <v>4</v>
      </c>
      <c r="B35" s="71" t="s">
        <v>108</v>
      </c>
      <c r="C35" s="198" t="s">
        <v>35</v>
      </c>
      <c r="D35" s="144" t="s">
        <v>36</v>
      </c>
      <c r="E35" s="47" t="s">
        <v>37</v>
      </c>
      <c r="F35" s="71" t="s">
        <v>104</v>
      </c>
      <c r="G35" s="71" t="s">
        <v>21</v>
      </c>
      <c r="H35" s="17">
        <v>150</v>
      </c>
      <c r="I35" s="71">
        <v>40</v>
      </c>
      <c r="J35" s="71"/>
      <c r="K35" s="71"/>
      <c r="L35" s="71"/>
      <c r="M35" s="39"/>
      <c r="N35" s="39"/>
      <c r="O35" s="71">
        <v>85</v>
      </c>
      <c r="P35" s="92">
        <f t="shared" si="3"/>
        <v>125</v>
      </c>
    </row>
    <row r="36" spans="1:16" ht="15.6" customHeight="1">
      <c r="A36" s="210"/>
      <c r="B36" s="75"/>
      <c r="C36" s="199"/>
      <c r="D36" s="182" t="s">
        <v>114</v>
      </c>
      <c r="E36" s="183"/>
      <c r="F36" s="184"/>
      <c r="G36" s="1"/>
      <c r="H36" s="27">
        <v>150</v>
      </c>
      <c r="I36" s="27">
        <f>SUM(I35)</f>
        <v>40</v>
      </c>
      <c r="J36" s="75"/>
      <c r="K36" s="75">
        <v>1</v>
      </c>
      <c r="L36" s="75">
        <v>1</v>
      </c>
      <c r="M36" s="125">
        <v>5</v>
      </c>
      <c r="N36" s="125">
        <v>4</v>
      </c>
      <c r="O36" s="27">
        <f>SUM(O35)</f>
        <v>85</v>
      </c>
      <c r="P36" s="56">
        <f t="shared" si="3"/>
        <v>131</v>
      </c>
    </row>
    <row r="37" spans="1:16" ht="30" customHeight="1">
      <c r="A37" s="210"/>
      <c r="B37" s="75" t="s">
        <v>104</v>
      </c>
      <c r="C37" s="199"/>
      <c r="D37" s="146" t="s">
        <v>38</v>
      </c>
      <c r="E37" s="48" t="s">
        <v>39</v>
      </c>
      <c r="F37" s="75" t="s">
        <v>104</v>
      </c>
      <c r="G37" s="43" t="s">
        <v>21</v>
      </c>
      <c r="H37" s="19">
        <v>100</v>
      </c>
      <c r="I37" s="75">
        <v>32</v>
      </c>
      <c r="J37" s="75"/>
      <c r="K37" s="75"/>
      <c r="L37" s="75"/>
      <c r="M37" s="32"/>
      <c r="N37" s="32"/>
      <c r="O37" s="75">
        <v>68</v>
      </c>
      <c r="P37" s="77">
        <f t="shared" si="3"/>
        <v>100</v>
      </c>
    </row>
    <row r="38" spans="1:16" ht="15.6" customHeight="1">
      <c r="A38" s="210"/>
      <c r="B38" s="75"/>
      <c r="C38" s="199"/>
      <c r="D38" s="182" t="s">
        <v>114</v>
      </c>
      <c r="E38" s="183"/>
      <c r="F38" s="184"/>
      <c r="G38" s="1"/>
      <c r="H38" s="95">
        <f>SUM(H37)</f>
        <v>100</v>
      </c>
      <c r="I38" s="21">
        <f>SUM(I37)</f>
        <v>32</v>
      </c>
      <c r="J38" s="75"/>
      <c r="K38" s="75"/>
      <c r="L38" s="75"/>
      <c r="M38" s="120">
        <v>4</v>
      </c>
      <c r="N38" s="120">
        <v>2</v>
      </c>
      <c r="O38" s="21">
        <f t="shared" ref="O38" si="4">SUM(O37)</f>
        <v>68</v>
      </c>
      <c r="P38" s="96">
        <f t="shared" si="3"/>
        <v>104</v>
      </c>
    </row>
    <row r="39" spans="1:16" ht="15.75">
      <c r="A39" s="210"/>
      <c r="B39" s="172" t="s">
        <v>104</v>
      </c>
      <c r="C39" s="199"/>
      <c r="D39" s="220" t="s">
        <v>40</v>
      </c>
      <c r="E39" s="48" t="s">
        <v>41</v>
      </c>
      <c r="F39" s="75" t="s">
        <v>104</v>
      </c>
      <c r="G39" s="43" t="s">
        <v>21</v>
      </c>
      <c r="H39" s="25">
        <v>300</v>
      </c>
      <c r="I39" s="75">
        <v>94</v>
      </c>
      <c r="J39" s="75"/>
      <c r="K39" s="75"/>
      <c r="L39" s="75"/>
      <c r="M39" s="32"/>
      <c r="N39" s="32"/>
      <c r="O39" s="75">
        <v>206</v>
      </c>
      <c r="P39" s="77">
        <f t="shared" si="3"/>
        <v>300</v>
      </c>
    </row>
    <row r="40" spans="1:16" ht="15.75">
      <c r="A40" s="210"/>
      <c r="B40" s="173"/>
      <c r="C40" s="199"/>
      <c r="D40" s="194"/>
      <c r="E40" s="48" t="s">
        <v>41</v>
      </c>
      <c r="F40" s="156" t="s">
        <v>104</v>
      </c>
      <c r="G40" s="8" t="s">
        <v>34</v>
      </c>
      <c r="H40" s="25">
        <v>50</v>
      </c>
      <c r="I40" s="75">
        <v>0</v>
      </c>
      <c r="J40" s="75"/>
      <c r="K40" s="75"/>
      <c r="L40" s="75"/>
      <c r="M40" s="59"/>
      <c r="N40" s="59"/>
      <c r="O40" s="75">
        <v>50</v>
      </c>
      <c r="P40" s="77">
        <f t="shared" si="3"/>
        <v>50</v>
      </c>
    </row>
    <row r="41" spans="1:16" ht="15.6" customHeight="1">
      <c r="A41" s="210"/>
      <c r="B41" s="75"/>
      <c r="C41" s="199"/>
      <c r="D41" s="182" t="s">
        <v>114</v>
      </c>
      <c r="E41" s="183"/>
      <c r="F41" s="184"/>
      <c r="G41" s="1"/>
      <c r="H41" s="26">
        <f>SUM(H39:H40)</f>
        <v>350</v>
      </c>
      <c r="I41" s="26">
        <f t="shared" ref="I41" si="5">SUM(I39:I40)</f>
        <v>94</v>
      </c>
      <c r="J41" s="75"/>
      <c r="K41" s="75">
        <v>1</v>
      </c>
      <c r="L41" s="75">
        <v>1</v>
      </c>
      <c r="M41" s="122">
        <v>3</v>
      </c>
      <c r="N41" s="26">
        <v>2</v>
      </c>
      <c r="O41" s="26">
        <f t="shared" ref="O41" si="6">SUM(O39:O40)</f>
        <v>256</v>
      </c>
      <c r="P41" s="55">
        <f t="shared" si="3"/>
        <v>354</v>
      </c>
    </row>
    <row r="42" spans="1:16" ht="31.5">
      <c r="A42" s="210"/>
      <c r="B42" s="140" t="s">
        <v>104</v>
      </c>
      <c r="C42" s="199"/>
      <c r="D42" s="141" t="s">
        <v>42</v>
      </c>
      <c r="E42" s="118" t="s">
        <v>43</v>
      </c>
      <c r="F42" s="75" t="s">
        <v>104</v>
      </c>
      <c r="G42" s="43" t="s">
        <v>21</v>
      </c>
      <c r="H42" s="19">
        <v>75</v>
      </c>
      <c r="I42" s="75">
        <v>21</v>
      </c>
      <c r="J42" s="75"/>
      <c r="K42" s="75"/>
      <c r="L42" s="75"/>
      <c r="M42" s="32"/>
      <c r="N42" s="32"/>
      <c r="O42" s="75">
        <v>29</v>
      </c>
      <c r="P42" s="77">
        <f t="shared" si="3"/>
        <v>50</v>
      </c>
    </row>
    <row r="43" spans="1:16" ht="15.6" customHeight="1">
      <c r="A43" s="210"/>
      <c r="B43" s="75"/>
      <c r="C43" s="199"/>
      <c r="D43" s="182" t="s">
        <v>114</v>
      </c>
      <c r="E43" s="183"/>
      <c r="F43" s="184"/>
      <c r="G43" s="1"/>
      <c r="H43" s="21">
        <f>SUM(H42:H42)</f>
        <v>75</v>
      </c>
      <c r="I43" s="21">
        <f>SUM(I42:I42)</f>
        <v>21</v>
      </c>
      <c r="J43" s="75"/>
      <c r="K43" s="75"/>
      <c r="L43" s="75"/>
      <c r="M43" s="126">
        <v>7</v>
      </c>
      <c r="N43" s="95">
        <v>2</v>
      </c>
      <c r="O43" s="21">
        <f>SUM(O42:O42)</f>
        <v>29</v>
      </c>
      <c r="P43" s="96">
        <f t="shared" si="3"/>
        <v>57</v>
      </c>
    </row>
    <row r="44" spans="1:16" ht="30">
      <c r="A44" s="210"/>
      <c r="B44" s="139" t="s">
        <v>108</v>
      </c>
      <c r="C44" s="199"/>
      <c r="D44" s="143" t="s">
        <v>44</v>
      </c>
      <c r="E44" s="48" t="s">
        <v>44</v>
      </c>
      <c r="F44" s="75" t="s">
        <v>104</v>
      </c>
      <c r="G44" s="43" t="s">
        <v>21</v>
      </c>
      <c r="H44" s="19">
        <v>150</v>
      </c>
      <c r="I44" s="75">
        <v>34</v>
      </c>
      <c r="J44" s="75"/>
      <c r="K44" s="75"/>
      <c r="L44" s="75"/>
      <c r="M44" s="32"/>
      <c r="N44" s="32"/>
      <c r="O44" s="75">
        <v>66</v>
      </c>
      <c r="P44" s="77">
        <f t="shared" si="3"/>
        <v>100</v>
      </c>
    </row>
    <row r="45" spans="1:16" ht="15.6" customHeight="1">
      <c r="A45" s="210"/>
      <c r="B45" s="75"/>
      <c r="C45" s="199"/>
      <c r="D45" s="182" t="s">
        <v>114</v>
      </c>
      <c r="E45" s="183"/>
      <c r="F45" s="184"/>
      <c r="G45" s="1"/>
      <c r="H45" s="21">
        <f>SUM(H44:H44)</f>
        <v>150</v>
      </c>
      <c r="I45" s="21">
        <f>SUM(I44:I44)</f>
        <v>34</v>
      </c>
      <c r="J45" s="75"/>
      <c r="K45" s="75">
        <v>1</v>
      </c>
      <c r="L45" s="75">
        <v>1</v>
      </c>
      <c r="M45" s="126">
        <v>4</v>
      </c>
      <c r="N45" s="95">
        <v>2</v>
      </c>
      <c r="O45" s="21">
        <f>SUM(O44:O44)</f>
        <v>66</v>
      </c>
      <c r="P45" s="96">
        <f t="shared" si="3"/>
        <v>105</v>
      </c>
    </row>
    <row r="46" spans="1:16" ht="15.75">
      <c r="A46" s="210"/>
      <c r="B46" s="172" t="s">
        <v>104</v>
      </c>
      <c r="C46" s="199"/>
      <c r="D46" s="220" t="s">
        <v>45</v>
      </c>
      <c r="E46" s="48" t="s">
        <v>46</v>
      </c>
      <c r="F46" s="75" t="s">
        <v>104</v>
      </c>
      <c r="G46" s="43" t="s">
        <v>21</v>
      </c>
      <c r="H46" s="25">
        <v>420</v>
      </c>
      <c r="I46" s="75">
        <v>91</v>
      </c>
      <c r="J46" s="75"/>
      <c r="K46" s="75"/>
      <c r="L46" s="75"/>
      <c r="M46" s="32"/>
      <c r="N46" s="32"/>
      <c r="O46" s="75">
        <v>209</v>
      </c>
      <c r="P46" s="64">
        <f t="shared" si="3"/>
        <v>300</v>
      </c>
    </row>
    <row r="47" spans="1:16" ht="15.75">
      <c r="A47" s="210"/>
      <c r="B47" s="174"/>
      <c r="C47" s="199"/>
      <c r="D47" s="193"/>
      <c r="E47" s="48" t="s">
        <v>46</v>
      </c>
      <c r="F47" s="156" t="s">
        <v>104</v>
      </c>
      <c r="G47" s="8" t="s">
        <v>34</v>
      </c>
      <c r="H47" s="25">
        <v>50</v>
      </c>
      <c r="I47" s="75"/>
      <c r="J47" s="75"/>
      <c r="K47" s="75"/>
      <c r="L47" s="75"/>
      <c r="M47" s="59"/>
      <c r="N47" s="59"/>
      <c r="O47" s="75">
        <v>50</v>
      </c>
      <c r="P47" s="64">
        <f t="shared" si="3"/>
        <v>50</v>
      </c>
    </row>
    <row r="48" spans="1:16" ht="15.75">
      <c r="A48" s="210"/>
      <c r="B48" s="173"/>
      <c r="C48" s="199"/>
      <c r="D48" s="194"/>
      <c r="E48" s="48" t="s">
        <v>47</v>
      </c>
      <c r="F48" s="75" t="s">
        <v>104</v>
      </c>
      <c r="G48" s="43" t="s">
        <v>21</v>
      </c>
      <c r="H48" s="19">
        <v>75</v>
      </c>
      <c r="I48" s="75">
        <v>26</v>
      </c>
      <c r="J48" s="75"/>
      <c r="K48" s="75"/>
      <c r="L48" s="75"/>
      <c r="M48" s="59"/>
      <c r="N48" s="59"/>
      <c r="O48" s="75">
        <v>24</v>
      </c>
      <c r="P48" s="64">
        <f t="shared" si="3"/>
        <v>50</v>
      </c>
    </row>
    <row r="49" spans="1:16" ht="15.6" customHeight="1">
      <c r="A49" s="210"/>
      <c r="B49" s="75"/>
      <c r="C49" s="199"/>
      <c r="D49" s="182" t="s">
        <v>114</v>
      </c>
      <c r="E49" s="183"/>
      <c r="F49" s="184"/>
      <c r="G49" s="1"/>
      <c r="H49" s="21">
        <f>SUM(H46:H48)</f>
        <v>545</v>
      </c>
      <c r="I49" s="21">
        <f t="shared" ref="I49" si="7">SUM(I46:I48)</f>
        <v>117</v>
      </c>
      <c r="J49" s="75"/>
      <c r="K49" s="75">
        <v>1</v>
      </c>
      <c r="L49" s="75">
        <v>1</v>
      </c>
      <c r="M49" s="95">
        <v>7</v>
      </c>
      <c r="N49" s="95">
        <v>5</v>
      </c>
      <c r="O49" s="21">
        <f t="shared" ref="O49" si="8">SUM(O46:O48)</f>
        <v>283</v>
      </c>
      <c r="P49" s="52">
        <f t="shared" si="3"/>
        <v>408</v>
      </c>
    </row>
    <row r="50" spans="1:16" ht="15.6" customHeight="1">
      <c r="A50" s="210"/>
      <c r="B50" s="172" t="s">
        <v>104</v>
      </c>
      <c r="C50" s="199"/>
      <c r="D50" s="220" t="s">
        <v>48</v>
      </c>
      <c r="E50" s="48" t="s">
        <v>48</v>
      </c>
      <c r="F50" s="75" t="s">
        <v>104</v>
      </c>
      <c r="G50" s="43" t="s">
        <v>21</v>
      </c>
      <c r="H50" s="25">
        <v>400</v>
      </c>
      <c r="I50" s="75">
        <v>74</v>
      </c>
      <c r="J50" s="75"/>
      <c r="K50" s="75"/>
      <c r="L50" s="75"/>
      <c r="M50" s="32"/>
      <c r="N50" s="32"/>
      <c r="O50" s="75">
        <v>151</v>
      </c>
      <c r="P50" s="64">
        <f t="shared" si="3"/>
        <v>225</v>
      </c>
    </row>
    <row r="51" spans="1:16" ht="15.75">
      <c r="A51" s="210"/>
      <c r="B51" s="174"/>
      <c r="C51" s="199"/>
      <c r="D51" s="193"/>
      <c r="E51" s="48" t="s">
        <v>48</v>
      </c>
      <c r="F51" s="156" t="s">
        <v>104</v>
      </c>
      <c r="G51" s="8" t="s">
        <v>34</v>
      </c>
      <c r="H51" s="25">
        <v>100</v>
      </c>
      <c r="I51" s="75">
        <v>0</v>
      </c>
      <c r="J51" s="75"/>
      <c r="K51" s="75"/>
      <c r="L51" s="75"/>
      <c r="M51" s="59"/>
      <c r="N51" s="59"/>
      <c r="O51" s="75">
        <v>50</v>
      </c>
      <c r="P51" s="64">
        <f t="shared" si="3"/>
        <v>50</v>
      </c>
    </row>
    <row r="52" spans="1:16" ht="15.75">
      <c r="A52" s="210"/>
      <c r="B52" s="173"/>
      <c r="C52" s="199"/>
      <c r="D52" s="194"/>
      <c r="E52" s="48" t="s">
        <v>49</v>
      </c>
      <c r="F52" s="75" t="s">
        <v>104</v>
      </c>
      <c r="G52" s="43" t="s">
        <v>21</v>
      </c>
      <c r="H52" s="19">
        <v>50</v>
      </c>
      <c r="I52" s="75">
        <v>25</v>
      </c>
      <c r="J52" s="75"/>
      <c r="K52" s="75"/>
      <c r="L52" s="75"/>
      <c r="M52" s="59"/>
      <c r="N52" s="59"/>
      <c r="O52" s="75">
        <v>25</v>
      </c>
      <c r="P52" s="64">
        <f t="shared" si="3"/>
        <v>50</v>
      </c>
    </row>
    <row r="53" spans="1:16" ht="15.6" customHeight="1">
      <c r="A53" s="210"/>
      <c r="B53" s="75"/>
      <c r="C53" s="199"/>
      <c r="D53" s="182" t="s">
        <v>114</v>
      </c>
      <c r="E53" s="183"/>
      <c r="F53" s="184"/>
      <c r="G53" s="1"/>
      <c r="H53" s="23">
        <f>SUM(H50:H52)</f>
        <v>550</v>
      </c>
      <c r="I53" s="23">
        <f t="shared" ref="I53" si="9">SUM(I50:I52)</f>
        <v>99</v>
      </c>
      <c r="J53" s="75"/>
      <c r="K53" s="75"/>
      <c r="L53" s="75"/>
      <c r="M53" s="123">
        <v>4</v>
      </c>
      <c r="N53" s="97">
        <v>2</v>
      </c>
      <c r="O53" s="23">
        <f t="shared" ref="O53" si="10">SUM(O50:O52)</f>
        <v>226</v>
      </c>
      <c r="P53" s="54">
        <f t="shared" si="3"/>
        <v>329</v>
      </c>
    </row>
    <row r="54" spans="1:16" ht="15.75">
      <c r="A54" s="210"/>
      <c r="B54" s="75" t="s">
        <v>108</v>
      </c>
      <c r="C54" s="199"/>
      <c r="D54" s="11" t="s">
        <v>50</v>
      </c>
      <c r="E54" s="46" t="s">
        <v>50</v>
      </c>
      <c r="F54" s="75" t="s">
        <v>104</v>
      </c>
      <c r="G54" s="43" t="s">
        <v>21</v>
      </c>
      <c r="H54" s="19">
        <v>185</v>
      </c>
      <c r="I54" s="75">
        <v>55</v>
      </c>
      <c r="J54" s="75"/>
      <c r="K54" s="75"/>
      <c r="L54" s="75"/>
      <c r="M54" s="32"/>
      <c r="N54" s="32"/>
      <c r="O54" s="75">
        <v>120</v>
      </c>
      <c r="P54" s="64">
        <f t="shared" si="3"/>
        <v>175</v>
      </c>
    </row>
    <row r="55" spans="1:16" ht="16.149999999999999" customHeight="1" thickBot="1">
      <c r="A55" s="210"/>
      <c r="B55" s="75"/>
      <c r="C55" s="199"/>
      <c r="D55" s="177" t="s">
        <v>114</v>
      </c>
      <c r="E55" s="178"/>
      <c r="F55" s="179"/>
      <c r="G55" s="40"/>
      <c r="H55" s="23">
        <f>SUM(H54)</f>
        <v>185</v>
      </c>
      <c r="I55" s="23">
        <f t="shared" ref="I55" si="11">SUM(I54)</f>
        <v>55</v>
      </c>
      <c r="J55" s="44"/>
      <c r="K55" s="44"/>
      <c r="L55" s="44"/>
      <c r="M55" s="127">
        <v>6</v>
      </c>
      <c r="N55" s="23">
        <v>4</v>
      </c>
      <c r="O55" s="23">
        <f t="shared" ref="O55" si="12">SUM(O54)</f>
        <v>120</v>
      </c>
      <c r="P55" s="54">
        <f t="shared" si="3"/>
        <v>181</v>
      </c>
    </row>
    <row r="56" spans="1:16" ht="16.5" thickBot="1">
      <c r="A56" s="211"/>
      <c r="B56" s="38"/>
      <c r="C56" s="191"/>
      <c r="D56" s="186" t="s">
        <v>29</v>
      </c>
      <c r="E56" s="187"/>
      <c r="F56" s="188"/>
      <c r="G56" s="50"/>
      <c r="H56" s="20">
        <f>H36+H38+H41+H43+H45+H49+H53+H55</f>
        <v>2105</v>
      </c>
      <c r="I56" s="20">
        <f>I36+I38+I41+I43+I45+I49+I53+I55</f>
        <v>492</v>
      </c>
      <c r="J56" s="66"/>
      <c r="K56" s="66"/>
      <c r="L56" s="66"/>
      <c r="M56" s="20">
        <f>M36+M38+M41+M43+M45+M49+M53+M55</f>
        <v>40</v>
      </c>
      <c r="N56" s="20">
        <f>N36+N38+N41+N43+N45+N49+N53+N55</f>
        <v>23</v>
      </c>
      <c r="O56" s="20">
        <f>O36+O38+O41+O43+O45+O49+O53+O55</f>
        <v>1133</v>
      </c>
      <c r="P56" s="65">
        <f t="shared" si="3"/>
        <v>1665</v>
      </c>
    </row>
    <row r="57" spans="1:16" ht="15.6" customHeight="1">
      <c r="A57" s="215">
        <v>5</v>
      </c>
      <c r="B57" s="180" t="s">
        <v>104</v>
      </c>
      <c r="C57" s="203" t="s">
        <v>51</v>
      </c>
      <c r="D57" s="233" t="s">
        <v>52</v>
      </c>
      <c r="E57" s="47" t="s">
        <v>53</v>
      </c>
      <c r="F57" s="71" t="s">
        <v>104</v>
      </c>
      <c r="G57" s="71" t="s">
        <v>21</v>
      </c>
      <c r="H57" s="76">
        <v>50</v>
      </c>
      <c r="I57" s="71">
        <v>45</v>
      </c>
      <c r="J57" s="71"/>
      <c r="K57" s="71"/>
      <c r="L57" s="71"/>
      <c r="M57" s="112"/>
      <c r="N57" s="112"/>
      <c r="O57" s="113">
        <v>5</v>
      </c>
      <c r="P57" s="109">
        <f t="shared" si="3"/>
        <v>50</v>
      </c>
    </row>
    <row r="58" spans="1:16" ht="15.75">
      <c r="A58" s="216"/>
      <c r="B58" s="181"/>
      <c r="C58" s="204"/>
      <c r="D58" s="219"/>
      <c r="E58" s="48" t="s">
        <v>53</v>
      </c>
      <c r="F58" s="75" t="s">
        <v>104</v>
      </c>
      <c r="G58" s="8" t="s">
        <v>33</v>
      </c>
      <c r="H58" s="8">
        <v>75</v>
      </c>
      <c r="I58" s="75">
        <v>0</v>
      </c>
      <c r="J58" s="75"/>
      <c r="K58" s="75"/>
      <c r="L58" s="75"/>
      <c r="M58" s="59"/>
      <c r="N58" s="59"/>
      <c r="O58" s="75">
        <v>75</v>
      </c>
      <c r="P58" s="64">
        <f t="shared" si="3"/>
        <v>75</v>
      </c>
    </row>
    <row r="59" spans="1:16" ht="15.75">
      <c r="A59" s="216"/>
      <c r="B59" s="181"/>
      <c r="C59" s="204"/>
      <c r="D59" s="182" t="s">
        <v>114</v>
      </c>
      <c r="E59" s="183"/>
      <c r="F59" s="184"/>
      <c r="G59" s="8"/>
      <c r="H59" s="107">
        <f>SUM(H57:H58)</f>
        <v>125</v>
      </c>
      <c r="I59" s="63">
        <f>SUM(I57:I58)</f>
        <v>45</v>
      </c>
      <c r="J59" s="63"/>
      <c r="K59" s="63"/>
      <c r="L59" s="63"/>
      <c r="M59" s="114">
        <v>4</v>
      </c>
      <c r="N59" s="114">
        <v>2</v>
      </c>
      <c r="O59" s="63">
        <f>SUM(O57:O58)</f>
        <v>80</v>
      </c>
      <c r="P59" s="96">
        <f t="shared" si="3"/>
        <v>129</v>
      </c>
    </row>
    <row r="60" spans="1:16" ht="15.75">
      <c r="A60" s="216"/>
      <c r="B60" s="181"/>
      <c r="C60" s="204"/>
      <c r="D60" s="11" t="s">
        <v>54</v>
      </c>
      <c r="E60" s="46" t="s">
        <v>55</v>
      </c>
      <c r="F60" s="44" t="s">
        <v>104</v>
      </c>
      <c r="G60" s="44" t="s">
        <v>21</v>
      </c>
      <c r="H60" s="44">
        <v>50</v>
      </c>
      <c r="I60" s="44">
        <v>38</v>
      </c>
      <c r="J60" s="44"/>
      <c r="K60" s="44"/>
      <c r="L60" s="44"/>
      <c r="M60" s="49"/>
      <c r="N60" s="49"/>
      <c r="O60" s="44">
        <v>12</v>
      </c>
      <c r="P60" s="74">
        <f t="shared" si="3"/>
        <v>50</v>
      </c>
    </row>
    <row r="61" spans="1:16" ht="16.5" thickBot="1">
      <c r="A61" s="217"/>
      <c r="B61" s="44"/>
      <c r="C61" s="205"/>
      <c r="D61" s="177" t="s">
        <v>114</v>
      </c>
      <c r="E61" s="178"/>
      <c r="F61" s="179"/>
      <c r="G61" s="44"/>
      <c r="H61" s="63">
        <f>SUM(H60)</f>
        <v>50</v>
      </c>
      <c r="I61" s="63">
        <f>SUM(I60)</f>
        <v>38</v>
      </c>
      <c r="J61" s="63"/>
      <c r="K61" s="63"/>
      <c r="L61" s="63"/>
      <c r="M61" s="114">
        <v>4</v>
      </c>
      <c r="N61" s="114">
        <v>2</v>
      </c>
      <c r="O61" s="63">
        <f>SUM(O60)</f>
        <v>12</v>
      </c>
      <c r="P61" s="52">
        <f t="shared" ref="P61:P85" si="13">I61+K61+M61+O61</f>
        <v>54</v>
      </c>
    </row>
    <row r="62" spans="1:16" ht="16.5" thickBot="1">
      <c r="A62" s="218"/>
      <c r="B62" s="38"/>
      <c r="C62" s="206"/>
      <c r="D62" s="186" t="s">
        <v>115</v>
      </c>
      <c r="E62" s="187"/>
      <c r="F62" s="188"/>
      <c r="G62" s="50"/>
      <c r="H62" s="78">
        <f>H59+H61</f>
        <v>175</v>
      </c>
      <c r="I62" s="78">
        <f>I59+I61</f>
        <v>83</v>
      </c>
      <c r="J62" s="66"/>
      <c r="K62" s="66"/>
      <c r="L62" s="66"/>
      <c r="M62" s="78">
        <f>M59+M61</f>
        <v>8</v>
      </c>
      <c r="N62" s="78">
        <f>N59+N61</f>
        <v>4</v>
      </c>
      <c r="O62" s="78">
        <f>O59+O61</f>
        <v>92</v>
      </c>
      <c r="P62" s="65">
        <f t="shared" si="13"/>
        <v>183</v>
      </c>
    </row>
    <row r="63" spans="1:16" ht="15.75">
      <c r="A63" s="209">
        <v>6</v>
      </c>
      <c r="B63" s="185" t="s">
        <v>104</v>
      </c>
      <c r="C63" s="189" t="s">
        <v>56</v>
      </c>
      <c r="D63" s="192" t="s">
        <v>56</v>
      </c>
      <c r="E63" s="160" t="s">
        <v>56</v>
      </c>
      <c r="F63" s="71" t="s">
        <v>104</v>
      </c>
      <c r="G63" s="71" t="s">
        <v>21</v>
      </c>
      <c r="H63" s="108">
        <v>35</v>
      </c>
      <c r="I63" s="185">
        <v>69</v>
      </c>
      <c r="J63" s="71"/>
      <c r="K63" s="71"/>
      <c r="L63" s="71"/>
      <c r="M63" s="39"/>
      <c r="N63" s="39"/>
      <c r="O63" s="185">
        <v>48</v>
      </c>
      <c r="P63" s="109">
        <f t="shared" si="13"/>
        <v>117</v>
      </c>
    </row>
    <row r="64" spans="1:16" ht="15.75">
      <c r="A64" s="210"/>
      <c r="B64" s="174"/>
      <c r="C64" s="190"/>
      <c r="D64" s="193"/>
      <c r="E64" s="161" t="s">
        <v>57</v>
      </c>
      <c r="F64" s="75" t="s">
        <v>104</v>
      </c>
      <c r="G64" s="43" t="s">
        <v>21</v>
      </c>
      <c r="H64" s="110">
        <v>35</v>
      </c>
      <c r="I64" s="174"/>
      <c r="J64" s="75"/>
      <c r="K64" s="75"/>
      <c r="L64" s="75"/>
      <c r="M64" s="59"/>
      <c r="N64" s="59"/>
      <c r="O64" s="174"/>
      <c r="P64" s="111">
        <f t="shared" si="13"/>
        <v>0</v>
      </c>
    </row>
    <row r="65" spans="1:16" ht="15.75">
      <c r="A65" s="210"/>
      <c r="B65" s="173"/>
      <c r="C65" s="190"/>
      <c r="D65" s="194"/>
      <c r="E65" s="159" t="s">
        <v>58</v>
      </c>
      <c r="F65" s="75" t="s">
        <v>105</v>
      </c>
      <c r="G65" s="43" t="s">
        <v>21</v>
      </c>
      <c r="H65" s="110">
        <v>50</v>
      </c>
      <c r="I65" s="173"/>
      <c r="J65" s="75"/>
      <c r="K65" s="75"/>
      <c r="L65" s="75"/>
      <c r="M65" s="59"/>
      <c r="N65" s="59"/>
      <c r="O65" s="173"/>
      <c r="P65" s="111">
        <f t="shared" si="13"/>
        <v>0</v>
      </c>
    </row>
    <row r="66" spans="1:16" ht="15.6" customHeight="1" thickBot="1">
      <c r="A66" s="210"/>
      <c r="B66" s="72"/>
      <c r="C66" s="190"/>
      <c r="D66" s="195" t="s">
        <v>114</v>
      </c>
      <c r="E66" s="196"/>
      <c r="F66" s="197"/>
      <c r="G66" s="1"/>
      <c r="H66" s="95">
        <f>SUM(H63:H65)</f>
        <v>120</v>
      </c>
      <c r="I66" s="21">
        <v>69</v>
      </c>
      <c r="J66" s="75"/>
      <c r="K66" s="75"/>
      <c r="L66" s="75"/>
      <c r="M66" s="120">
        <v>2</v>
      </c>
      <c r="N66" s="21">
        <v>1</v>
      </c>
      <c r="O66" s="21">
        <f t="shared" ref="O66" si="14">SUM(O63:O65)</f>
        <v>48</v>
      </c>
      <c r="P66" s="96">
        <f t="shared" si="13"/>
        <v>119</v>
      </c>
    </row>
    <row r="67" spans="1:16" ht="16.5" thickBot="1">
      <c r="A67" s="211"/>
      <c r="B67" s="73"/>
      <c r="C67" s="191"/>
      <c r="D67" s="186" t="s">
        <v>115</v>
      </c>
      <c r="E67" s="187"/>
      <c r="F67" s="188"/>
      <c r="G67" s="50"/>
      <c r="H67" s="20">
        <f>H63+H64+H65</f>
        <v>120</v>
      </c>
      <c r="I67" s="20">
        <f t="shared" ref="I67:O67" si="15">I63+I64+I65</f>
        <v>69</v>
      </c>
      <c r="J67" s="20"/>
      <c r="K67" s="20"/>
      <c r="L67" s="20"/>
      <c r="M67" s="157">
        <f>SUM(M66)</f>
        <v>2</v>
      </c>
      <c r="N67" s="20">
        <f>SUM(N66)</f>
        <v>1</v>
      </c>
      <c r="O67" s="20">
        <f t="shared" si="15"/>
        <v>48</v>
      </c>
      <c r="P67" s="138">
        <f t="shared" si="13"/>
        <v>119</v>
      </c>
    </row>
    <row r="68" spans="1:16" ht="15.6" customHeight="1">
      <c r="A68" s="209">
        <v>7</v>
      </c>
      <c r="B68" s="71" t="s">
        <v>108</v>
      </c>
      <c r="C68" s="189" t="s">
        <v>59</v>
      </c>
      <c r="D68" s="47" t="s">
        <v>60</v>
      </c>
      <c r="E68" s="2" t="s">
        <v>60</v>
      </c>
      <c r="F68" s="71" t="s">
        <v>104</v>
      </c>
      <c r="G68" s="71" t="s">
        <v>21</v>
      </c>
      <c r="H68" s="17">
        <v>45</v>
      </c>
      <c r="I68" s="71">
        <v>31</v>
      </c>
      <c r="J68" s="71"/>
      <c r="K68" s="71"/>
      <c r="L68" s="71"/>
      <c r="M68" s="39"/>
      <c r="N68" s="39"/>
      <c r="O68" s="71">
        <v>14</v>
      </c>
      <c r="P68" s="69">
        <f t="shared" si="13"/>
        <v>45</v>
      </c>
    </row>
    <row r="69" spans="1:16" ht="15.6" customHeight="1">
      <c r="A69" s="210"/>
      <c r="B69" s="75"/>
      <c r="C69" s="190"/>
      <c r="D69" s="182" t="s">
        <v>114</v>
      </c>
      <c r="E69" s="183"/>
      <c r="F69" s="184"/>
      <c r="G69" s="1"/>
      <c r="H69" s="98">
        <f>SUM(H68)</f>
        <v>45</v>
      </c>
      <c r="I69" s="27">
        <f t="shared" ref="I69" si="16">SUM(I68)</f>
        <v>31</v>
      </c>
      <c r="J69" s="75"/>
      <c r="K69" s="75"/>
      <c r="L69" s="75"/>
      <c r="M69" s="125">
        <v>3</v>
      </c>
      <c r="N69" s="27">
        <v>1</v>
      </c>
      <c r="O69" s="27">
        <f t="shared" ref="O69" si="17">SUM(O68)</f>
        <v>14</v>
      </c>
      <c r="P69" s="99">
        <f t="shared" si="13"/>
        <v>48</v>
      </c>
    </row>
    <row r="70" spans="1:16" ht="60">
      <c r="A70" s="210"/>
      <c r="B70" s="172" t="s">
        <v>104</v>
      </c>
      <c r="C70" s="190"/>
      <c r="D70" s="220" t="s">
        <v>61</v>
      </c>
      <c r="E70" s="12" t="s">
        <v>62</v>
      </c>
      <c r="F70" s="75" t="s">
        <v>105</v>
      </c>
      <c r="G70" s="43" t="s">
        <v>21</v>
      </c>
      <c r="H70" s="19">
        <v>25</v>
      </c>
      <c r="I70" s="75">
        <v>9</v>
      </c>
      <c r="J70" s="75"/>
      <c r="K70" s="75"/>
      <c r="L70" s="75"/>
      <c r="M70" s="32"/>
      <c r="N70" s="59"/>
      <c r="O70" s="75">
        <v>11</v>
      </c>
      <c r="P70" s="77">
        <f t="shared" si="13"/>
        <v>20</v>
      </c>
    </row>
    <row r="71" spans="1:16" ht="60">
      <c r="A71" s="210"/>
      <c r="B71" s="174"/>
      <c r="C71" s="190"/>
      <c r="D71" s="193"/>
      <c r="E71" s="12" t="s">
        <v>63</v>
      </c>
      <c r="F71" s="75" t="s">
        <v>104</v>
      </c>
      <c r="G71" s="43" t="s">
        <v>21</v>
      </c>
      <c r="H71" s="19">
        <v>100</v>
      </c>
      <c r="I71" s="75">
        <v>44</v>
      </c>
      <c r="J71" s="75"/>
      <c r="K71" s="75"/>
      <c r="L71" s="75"/>
      <c r="M71" s="32"/>
      <c r="N71" s="59"/>
      <c r="O71" s="75">
        <v>56</v>
      </c>
      <c r="P71" s="77">
        <f t="shared" si="13"/>
        <v>100</v>
      </c>
    </row>
    <row r="72" spans="1:16" ht="60">
      <c r="A72" s="210"/>
      <c r="B72" s="174"/>
      <c r="C72" s="190"/>
      <c r="D72" s="193"/>
      <c r="E72" s="12" t="s">
        <v>64</v>
      </c>
      <c r="F72" s="75" t="s">
        <v>104</v>
      </c>
      <c r="G72" s="43" t="s">
        <v>21</v>
      </c>
      <c r="H72" s="19">
        <v>50</v>
      </c>
      <c r="I72" s="75">
        <v>22</v>
      </c>
      <c r="J72" s="75"/>
      <c r="K72" s="75"/>
      <c r="L72" s="75"/>
      <c r="M72" s="32"/>
      <c r="N72" s="59"/>
      <c r="O72" s="75">
        <v>28</v>
      </c>
      <c r="P72" s="77">
        <f t="shared" si="13"/>
        <v>50</v>
      </c>
    </row>
    <row r="73" spans="1:16" ht="60">
      <c r="A73" s="210"/>
      <c r="B73" s="174"/>
      <c r="C73" s="190"/>
      <c r="D73" s="193"/>
      <c r="E73" s="12" t="s">
        <v>65</v>
      </c>
      <c r="F73" s="75" t="s">
        <v>104</v>
      </c>
      <c r="G73" s="43" t="s">
        <v>21</v>
      </c>
      <c r="H73" s="19">
        <v>30</v>
      </c>
      <c r="I73" s="75">
        <v>20</v>
      </c>
      <c r="J73" s="75"/>
      <c r="K73" s="75"/>
      <c r="L73" s="75"/>
      <c r="M73" s="32"/>
      <c r="N73" s="59"/>
      <c r="O73" s="75">
        <v>10</v>
      </c>
      <c r="P73" s="77">
        <f t="shared" si="13"/>
        <v>30</v>
      </c>
    </row>
    <row r="74" spans="1:16" ht="41.45" customHeight="1">
      <c r="A74" s="210"/>
      <c r="B74" s="174"/>
      <c r="C74" s="190"/>
      <c r="D74" s="193"/>
      <c r="E74" s="13" t="s">
        <v>127</v>
      </c>
      <c r="F74" s="75" t="s">
        <v>104</v>
      </c>
      <c r="G74" s="43" t="s">
        <v>21</v>
      </c>
      <c r="H74" s="153">
        <v>150</v>
      </c>
      <c r="I74" s="75">
        <v>62</v>
      </c>
      <c r="J74" s="75"/>
      <c r="K74" s="75"/>
      <c r="L74" s="75"/>
      <c r="M74" s="32"/>
      <c r="N74" s="59"/>
      <c r="O74" s="75">
        <v>88</v>
      </c>
      <c r="P74" s="77">
        <f t="shared" si="13"/>
        <v>150</v>
      </c>
    </row>
    <row r="75" spans="1:16" ht="54.6" customHeight="1">
      <c r="A75" s="210"/>
      <c r="B75" s="174"/>
      <c r="C75" s="190"/>
      <c r="D75" s="193"/>
      <c r="E75" s="12" t="s">
        <v>66</v>
      </c>
      <c r="F75" s="75" t="s">
        <v>104</v>
      </c>
      <c r="G75" s="43" t="s">
        <v>21</v>
      </c>
      <c r="H75" s="19">
        <v>15</v>
      </c>
      <c r="I75" s="75">
        <v>9</v>
      </c>
      <c r="J75" s="75"/>
      <c r="K75" s="75"/>
      <c r="L75" s="75"/>
      <c r="M75" s="32"/>
      <c r="N75" s="59"/>
      <c r="O75" s="75">
        <v>6</v>
      </c>
      <c r="P75" s="77">
        <f t="shared" si="13"/>
        <v>15</v>
      </c>
    </row>
    <row r="76" spans="1:16" ht="60">
      <c r="A76" s="210"/>
      <c r="B76" s="174"/>
      <c r="C76" s="190"/>
      <c r="D76" s="193"/>
      <c r="E76" s="12" t="s">
        <v>67</v>
      </c>
      <c r="F76" s="75" t="s">
        <v>104</v>
      </c>
      <c r="G76" s="43" t="s">
        <v>21</v>
      </c>
      <c r="H76" s="19">
        <v>15</v>
      </c>
      <c r="I76" s="75">
        <v>9</v>
      </c>
      <c r="J76" s="75"/>
      <c r="K76" s="75"/>
      <c r="L76" s="75"/>
      <c r="M76" s="32"/>
      <c r="N76" s="59"/>
      <c r="O76" s="75">
        <v>6</v>
      </c>
      <c r="P76" s="77">
        <f t="shared" si="13"/>
        <v>15</v>
      </c>
    </row>
    <row r="77" spans="1:16" ht="15.6" customHeight="1">
      <c r="A77" s="210"/>
      <c r="B77" s="174"/>
      <c r="C77" s="190"/>
      <c r="D77" s="182" t="s">
        <v>114</v>
      </c>
      <c r="E77" s="183"/>
      <c r="F77" s="184"/>
      <c r="G77" s="1"/>
      <c r="H77" s="100">
        <f>SUM(H70:H76)</f>
        <v>385</v>
      </c>
      <c r="I77" s="29">
        <f>SUM(I70:I76)</f>
        <v>175</v>
      </c>
      <c r="J77" s="75"/>
      <c r="K77" s="75">
        <v>1</v>
      </c>
      <c r="L77" s="75"/>
      <c r="M77" s="128">
        <v>2</v>
      </c>
      <c r="N77" s="29">
        <v>1</v>
      </c>
      <c r="O77" s="29">
        <f t="shared" ref="O77" si="18">SUM(O70:O76)</f>
        <v>205</v>
      </c>
      <c r="P77" s="101">
        <f t="shared" si="13"/>
        <v>383</v>
      </c>
    </row>
    <row r="78" spans="1:16" ht="31.5">
      <c r="A78" s="210"/>
      <c r="B78" s="173"/>
      <c r="C78" s="190"/>
      <c r="D78" s="48" t="s">
        <v>68</v>
      </c>
      <c r="E78" s="48" t="s">
        <v>68</v>
      </c>
      <c r="F78" s="75" t="s">
        <v>104</v>
      </c>
      <c r="G78" s="43" t="s">
        <v>21</v>
      </c>
      <c r="H78" s="19">
        <v>100</v>
      </c>
      <c r="I78" s="75">
        <v>55</v>
      </c>
      <c r="J78" s="75"/>
      <c r="K78" s="75"/>
      <c r="L78" s="75"/>
      <c r="M78" s="32"/>
      <c r="N78" s="32"/>
      <c r="O78" s="75">
        <v>45</v>
      </c>
      <c r="P78" s="77">
        <f t="shared" si="13"/>
        <v>100</v>
      </c>
    </row>
    <row r="79" spans="1:16" ht="15.6" customHeight="1">
      <c r="A79" s="210"/>
      <c r="B79" s="75"/>
      <c r="C79" s="190"/>
      <c r="D79" s="182" t="s">
        <v>114</v>
      </c>
      <c r="E79" s="183"/>
      <c r="F79" s="184"/>
      <c r="G79" s="1"/>
      <c r="H79" s="95">
        <v>100</v>
      </c>
      <c r="I79" s="21">
        <f>SUM(I78)</f>
        <v>55</v>
      </c>
      <c r="J79" s="75"/>
      <c r="K79" s="75"/>
      <c r="L79" s="75"/>
      <c r="M79" s="120">
        <v>4</v>
      </c>
      <c r="N79" s="21">
        <v>2</v>
      </c>
      <c r="O79" s="21">
        <f t="shared" ref="O79" si="19">SUM(O78)</f>
        <v>45</v>
      </c>
      <c r="P79" s="96">
        <f t="shared" si="13"/>
        <v>104</v>
      </c>
    </row>
    <row r="80" spans="1:16" ht="15.75">
      <c r="A80" s="210"/>
      <c r="B80" s="75" t="s">
        <v>107</v>
      </c>
      <c r="C80" s="190"/>
      <c r="D80" s="48" t="s">
        <v>69</v>
      </c>
      <c r="E80" s="5" t="s">
        <v>69</v>
      </c>
      <c r="F80" s="75" t="s">
        <v>105</v>
      </c>
      <c r="G80" s="43" t="s">
        <v>21</v>
      </c>
      <c r="H80" s="28">
        <v>50</v>
      </c>
      <c r="I80" s="75">
        <v>25</v>
      </c>
      <c r="J80" s="75"/>
      <c r="K80" s="75"/>
      <c r="L80" s="75"/>
      <c r="M80" s="32"/>
      <c r="N80" s="32"/>
      <c r="O80" s="75">
        <v>15</v>
      </c>
      <c r="P80" s="64">
        <f t="shared" si="13"/>
        <v>40</v>
      </c>
    </row>
    <row r="81" spans="1:16" ht="15.6" customHeight="1">
      <c r="A81" s="210"/>
      <c r="B81" s="75"/>
      <c r="C81" s="190"/>
      <c r="D81" s="182" t="s">
        <v>114</v>
      </c>
      <c r="E81" s="183"/>
      <c r="F81" s="184"/>
      <c r="G81" s="1"/>
      <c r="H81" s="21">
        <v>50</v>
      </c>
      <c r="I81" s="21">
        <f>SUM(I80)</f>
        <v>25</v>
      </c>
      <c r="J81" s="75"/>
      <c r="K81" s="75"/>
      <c r="L81" s="75"/>
      <c r="M81" s="120">
        <v>3</v>
      </c>
      <c r="N81" s="21">
        <v>1</v>
      </c>
      <c r="O81" s="21">
        <f t="shared" ref="O81" si="20">SUM(O80)</f>
        <v>15</v>
      </c>
      <c r="P81" s="52">
        <f t="shared" si="13"/>
        <v>43</v>
      </c>
    </row>
    <row r="82" spans="1:16" ht="15.75">
      <c r="A82" s="210"/>
      <c r="B82" s="154"/>
      <c r="C82" s="190"/>
      <c r="D82" s="155" t="s">
        <v>70</v>
      </c>
      <c r="E82" s="6" t="s">
        <v>71</v>
      </c>
      <c r="F82" s="75" t="s">
        <v>104</v>
      </c>
      <c r="G82" s="42" t="s">
        <v>21</v>
      </c>
      <c r="H82" s="102">
        <v>50</v>
      </c>
      <c r="I82" s="44">
        <v>30</v>
      </c>
      <c r="J82" s="44"/>
      <c r="K82" s="44"/>
      <c r="L82" s="44"/>
      <c r="M82" s="90"/>
      <c r="N82" s="90"/>
      <c r="O82" s="44">
        <v>20</v>
      </c>
      <c r="P82" s="70">
        <f t="shared" si="13"/>
        <v>50</v>
      </c>
    </row>
    <row r="83" spans="1:16" ht="16.149999999999999" customHeight="1" thickBot="1">
      <c r="A83" s="210"/>
      <c r="B83" s="44"/>
      <c r="C83" s="199"/>
      <c r="D83" s="177" t="s">
        <v>114</v>
      </c>
      <c r="E83" s="178"/>
      <c r="F83" s="179"/>
      <c r="G83" s="40"/>
      <c r="H83" s="93">
        <f>SUM(H82:H82)</f>
        <v>50</v>
      </c>
      <c r="I83" s="93">
        <f>SUM(I82:I82)</f>
        <v>30</v>
      </c>
      <c r="J83" s="44"/>
      <c r="K83" s="44"/>
      <c r="L83" s="44"/>
      <c r="M83" s="129">
        <v>2</v>
      </c>
      <c r="N83" s="93">
        <v>1</v>
      </c>
      <c r="O83" s="93">
        <f>SUM(O82:O82)</f>
        <v>20</v>
      </c>
      <c r="P83" s="103">
        <f t="shared" si="13"/>
        <v>52</v>
      </c>
    </row>
    <row r="84" spans="1:16" ht="16.5" thickBot="1">
      <c r="A84" s="211"/>
      <c r="B84" s="38"/>
      <c r="C84" s="191"/>
      <c r="D84" s="186" t="s">
        <v>29</v>
      </c>
      <c r="E84" s="187"/>
      <c r="F84" s="188"/>
      <c r="G84" s="50"/>
      <c r="H84" s="20">
        <f>H69+H77+H79+H81+H83</f>
        <v>630</v>
      </c>
      <c r="I84" s="166">
        <f>I69+I77+I79+I81+I83</f>
        <v>316</v>
      </c>
      <c r="J84" s="66"/>
      <c r="K84" s="66"/>
      <c r="L84" s="66"/>
      <c r="M84" s="20">
        <f>M69+M77+M79+M81+M83</f>
        <v>14</v>
      </c>
      <c r="N84" s="20">
        <f>N69+N77+N79+N81+N83</f>
        <v>6</v>
      </c>
      <c r="O84" s="166">
        <f>O69+O77+O79+O81+O83</f>
        <v>299</v>
      </c>
      <c r="P84" s="65">
        <f t="shared" si="13"/>
        <v>629</v>
      </c>
    </row>
    <row r="85" spans="1:16" ht="15.6" customHeight="1">
      <c r="A85" s="209">
        <v>8</v>
      </c>
      <c r="B85" s="185" t="s">
        <v>104</v>
      </c>
      <c r="C85" s="189" t="s">
        <v>72</v>
      </c>
      <c r="D85" s="200" t="s">
        <v>73</v>
      </c>
      <c r="E85" s="47" t="s">
        <v>73</v>
      </c>
      <c r="F85" s="71" t="s">
        <v>104</v>
      </c>
      <c r="G85" s="71" t="s">
        <v>21</v>
      </c>
      <c r="H85" s="17">
        <v>275</v>
      </c>
      <c r="I85" s="167">
        <v>40</v>
      </c>
      <c r="J85" s="71"/>
      <c r="K85" s="71"/>
      <c r="L85" s="71"/>
      <c r="M85" s="239"/>
      <c r="N85" s="239"/>
      <c r="O85" s="162">
        <v>150</v>
      </c>
      <c r="P85" s="169">
        <f t="shared" si="13"/>
        <v>190</v>
      </c>
    </row>
    <row r="86" spans="1:16" ht="15.75">
      <c r="A86" s="210"/>
      <c r="B86" s="174"/>
      <c r="C86" s="190"/>
      <c r="D86" s="201"/>
      <c r="E86" s="48" t="s">
        <v>74</v>
      </c>
      <c r="F86" s="75" t="s">
        <v>104</v>
      </c>
      <c r="G86" s="43" t="s">
        <v>21</v>
      </c>
      <c r="H86" s="19">
        <v>50</v>
      </c>
      <c r="I86" s="167">
        <v>50</v>
      </c>
      <c r="J86" s="75"/>
      <c r="K86" s="75"/>
      <c r="L86" s="75"/>
      <c r="M86" s="240"/>
      <c r="N86" s="240"/>
      <c r="O86" s="162">
        <v>0</v>
      </c>
      <c r="P86" s="170"/>
    </row>
    <row r="87" spans="1:16" ht="15.75">
      <c r="A87" s="210"/>
      <c r="B87" s="173"/>
      <c r="C87" s="190"/>
      <c r="D87" s="201"/>
      <c r="E87" s="48" t="s">
        <v>75</v>
      </c>
      <c r="F87" s="75" t="s">
        <v>104</v>
      </c>
      <c r="G87" s="43" t="s">
        <v>21</v>
      </c>
      <c r="H87" s="28">
        <v>300</v>
      </c>
      <c r="I87" s="167">
        <v>43</v>
      </c>
      <c r="J87" s="75"/>
      <c r="K87" s="75"/>
      <c r="L87" s="75"/>
      <c r="M87" s="241"/>
      <c r="N87" s="241"/>
      <c r="O87" s="162">
        <v>150</v>
      </c>
      <c r="P87" s="171"/>
    </row>
    <row r="88" spans="1:16" ht="15.6" customHeight="1">
      <c r="A88" s="210"/>
      <c r="B88" s="75"/>
      <c r="C88" s="190"/>
      <c r="D88" s="182" t="s">
        <v>114</v>
      </c>
      <c r="E88" s="183"/>
      <c r="F88" s="184"/>
      <c r="G88" s="1"/>
      <c r="H88" s="22">
        <f>SUM(H85:H87)</f>
        <v>625</v>
      </c>
      <c r="I88" s="22">
        <f t="shared" ref="I88" si="21">SUM(I85:I87)</f>
        <v>133</v>
      </c>
      <c r="J88" s="75"/>
      <c r="K88" s="75">
        <v>1</v>
      </c>
      <c r="L88" s="75">
        <v>1</v>
      </c>
      <c r="M88" s="130">
        <v>4</v>
      </c>
      <c r="N88" s="115">
        <v>2</v>
      </c>
      <c r="O88" s="22">
        <f t="shared" ref="O88" si="22">SUM(O85:O87)</f>
        <v>300</v>
      </c>
      <c r="P88" s="53">
        <f t="shared" ref="P88:P89" si="23">I88+K88+M88+O88</f>
        <v>438</v>
      </c>
    </row>
    <row r="89" spans="1:16" ht="15.6" customHeight="1">
      <c r="A89" s="210"/>
      <c r="B89" s="172" t="s">
        <v>108</v>
      </c>
      <c r="C89" s="199"/>
      <c r="D89" s="219" t="s">
        <v>76</v>
      </c>
      <c r="E89" s="48" t="s">
        <v>76</v>
      </c>
      <c r="F89" s="75" t="s">
        <v>104</v>
      </c>
      <c r="G89" s="43" t="s">
        <v>21</v>
      </c>
      <c r="H89" s="19">
        <v>120</v>
      </c>
      <c r="I89" s="162">
        <v>20</v>
      </c>
      <c r="J89" s="75"/>
      <c r="K89" s="75"/>
      <c r="L89" s="75"/>
      <c r="M89" s="242"/>
      <c r="N89" s="242"/>
      <c r="O89" s="162">
        <v>80</v>
      </c>
      <c r="P89" s="238">
        <f t="shared" si="23"/>
        <v>100</v>
      </c>
    </row>
    <row r="90" spans="1:16" ht="15.75">
      <c r="A90" s="210"/>
      <c r="B90" s="174"/>
      <c r="C90" s="199"/>
      <c r="D90" s="219"/>
      <c r="E90" s="48" t="s">
        <v>77</v>
      </c>
      <c r="F90" s="75" t="s">
        <v>104</v>
      </c>
      <c r="G90" s="43" t="s">
        <v>21</v>
      </c>
      <c r="H90" s="28">
        <v>75</v>
      </c>
      <c r="I90" s="162">
        <v>20</v>
      </c>
      <c r="J90" s="75"/>
      <c r="K90" s="75"/>
      <c r="L90" s="75"/>
      <c r="M90" s="240"/>
      <c r="N90" s="240"/>
      <c r="O90" s="162">
        <v>60</v>
      </c>
      <c r="P90" s="170"/>
    </row>
    <row r="91" spans="1:16" ht="15.75">
      <c r="A91" s="210"/>
      <c r="B91" s="173"/>
      <c r="C91" s="199"/>
      <c r="D91" s="219"/>
      <c r="E91" s="48" t="s">
        <v>78</v>
      </c>
      <c r="F91" s="75" t="s">
        <v>104</v>
      </c>
      <c r="G91" s="43" t="s">
        <v>21</v>
      </c>
      <c r="H91" s="19">
        <v>30</v>
      </c>
      <c r="I91" s="162">
        <v>20</v>
      </c>
      <c r="J91" s="75"/>
      <c r="K91" s="75"/>
      <c r="L91" s="75"/>
      <c r="M91" s="241"/>
      <c r="N91" s="241"/>
      <c r="O91" s="162">
        <v>60</v>
      </c>
      <c r="P91" s="171"/>
    </row>
    <row r="92" spans="1:16" ht="16.149999999999999" customHeight="1" thickBot="1">
      <c r="A92" s="210"/>
      <c r="B92" s="75"/>
      <c r="C92" s="199"/>
      <c r="D92" s="177" t="s">
        <v>114</v>
      </c>
      <c r="E92" s="178"/>
      <c r="F92" s="179"/>
      <c r="G92" s="40"/>
      <c r="H92" s="30">
        <f>SUM(H89:H91)</f>
        <v>225</v>
      </c>
      <c r="I92" s="30">
        <f t="shared" ref="I92" si="24">SUM(I89:I91)</f>
        <v>60</v>
      </c>
      <c r="J92" s="44"/>
      <c r="K92" s="44">
        <v>1</v>
      </c>
      <c r="L92" s="44"/>
      <c r="M92" s="131">
        <v>4</v>
      </c>
      <c r="N92" s="116">
        <v>3</v>
      </c>
      <c r="O92" s="30">
        <f t="shared" ref="O92" si="25">SUM(O89:O91)</f>
        <v>200</v>
      </c>
      <c r="P92" s="57">
        <f t="shared" ref="P92:P127" si="26">I92+K92+M92+O92</f>
        <v>265</v>
      </c>
    </row>
    <row r="93" spans="1:16" ht="16.5" thickBot="1">
      <c r="A93" s="211"/>
      <c r="B93" s="38"/>
      <c r="C93" s="191"/>
      <c r="D93" s="186" t="s">
        <v>115</v>
      </c>
      <c r="E93" s="187"/>
      <c r="F93" s="188"/>
      <c r="G93" s="50"/>
      <c r="H93" s="20">
        <f>H88+H92</f>
        <v>850</v>
      </c>
      <c r="I93" s="20">
        <f>I88+I92</f>
        <v>193</v>
      </c>
      <c r="J93" s="66"/>
      <c r="K93" s="66"/>
      <c r="L93" s="66"/>
      <c r="M93" s="20">
        <f>M88+M92</f>
        <v>8</v>
      </c>
      <c r="N93" s="20">
        <f>N88+N92</f>
        <v>5</v>
      </c>
      <c r="O93" s="20">
        <f>O88+O92</f>
        <v>500</v>
      </c>
      <c r="P93" s="65">
        <f t="shared" si="26"/>
        <v>701</v>
      </c>
    </row>
    <row r="94" spans="1:16" ht="15.75">
      <c r="A94" s="209">
        <v>9</v>
      </c>
      <c r="B94" s="185" t="s">
        <v>104</v>
      </c>
      <c r="C94" s="189" t="s">
        <v>79</v>
      </c>
      <c r="D94" s="192" t="s">
        <v>79</v>
      </c>
      <c r="E94" s="36" t="s">
        <v>80</v>
      </c>
      <c r="F94" s="7" t="s">
        <v>104</v>
      </c>
      <c r="G94" s="7" t="s">
        <v>21</v>
      </c>
      <c r="H94" s="108">
        <v>14</v>
      </c>
      <c r="I94" s="7">
        <v>14</v>
      </c>
      <c r="J94" s="7"/>
      <c r="K94" s="7"/>
      <c r="L94" s="7"/>
      <c r="M94" s="68"/>
      <c r="N94" s="68"/>
      <c r="O94" s="7">
        <v>0</v>
      </c>
      <c r="P94" s="109">
        <f t="shared" si="26"/>
        <v>14</v>
      </c>
    </row>
    <row r="95" spans="1:16" ht="15.75">
      <c r="A95" s="210"/>
      <c r="B95" s="174"/>
      <c r="C95" s="190"/>
      <c r="D95" s="193"/>
      <c r="E95" s="35" t="s">
        <v>81</v>
      </c>
      <c r="F95" s="10" t="s">
        <v>104</v>
      </c>
      <c r="G95" s="37" t="s">
        <v>21</v>
      </c>
      <c r="H95" s="110">
        <v>25</v>
      </c>
      <c r="I95" s="10">
        <v>25</v>
      </c>
      <c r="J95" s="10"/>
      <c r="K95" s="10"/>
      <c r="L95" s="10"/>
      <c r="M95" s="32"/>
      <c r="N95" s="32"/>
      <c r="O95" s="10">
        <v>0</v>
      </c>
      <c r="P95" s="111">
        <f t="shared" si="26"/>
        <v>25</v>
      </c>
    </row>
    <row r="96" spans="1:16" ht="15.75">
      <c r="A96" s="210"/>
      <c r="B96" s="173"/>
      <c r="C96" s="190"/>
      <c r="D96" s="194"/>
      <c r="E96" s="35" t="s">
        <v>82</v>
      </c>
      <c r="F96" s="10" t="s">
        <v>104</v>
      </c>
      <c r="G96" s="37" t="s">
        <v>21</v>
      </c>
      <c r="H96" s="110">
        <v>16</v>
      </c>
      <c r="I96" s="10">
        <v>16</v>
      </c>
      <c r="J96" s="10"/>
      <c r="K96" s="10"/>
      <c r="L96" s="10"/>
      <c r="M96" s="59"/>
      <c r="N96" s="59"/>
      <c r="O96" s="10">
        <v>0</v>
      </c>
      <c r="P96" s="111">
        <f t="shared" si="26"/>
        <v>16</v>
      </c>
    </row>
    <row r="97" spans="1:16" ht="15.6" customHeight="1">
      <c r="A97" s="210"/>
      <c r="B97" s="10"/>
      <c r="C97" s="190"/>
      <c r="D97" s="182" t="s">
        <v>114</v>
      </c>
      <c r="E97" s="183"/>
      <c r="F97" s="184"/>
      <c r="G97" s="1"/>
      <c r="H97" s="95">
        <f>SUM(H94:H96)</f>
        <v>55</v>
      </c>
      <c r="I97" s="21">
        <f t="shared" ref="I97" si="27">SUM(I94:I96)</f>
        <v>55</v>
      </c>
      <c r="J97" s="10"/>
      <c r="K97" s="10"/>
      <c r="L97" s="10"/>
      <c r="M97" s="120">
        <v>2</v>
      </c>
      <c r="N97" s="21">
        <v>1</v>
      </c>
      <c r="O97" s="21">
        <f t="shared" ref="O97" si="28">SUM(O94:O96)</f>
        <v>0</v>
      </c>
      <c r="P97" s="96">
        <f t="shared" si="26"/>
        <v>57</v>
      </c>
    </row>
    <row r="98" spans="1:16" ht="15.75">
      <c r="A98" s="210"/>
      <c r="B98" s="172" t="s">
        <v>108</v>
      </c>
      <c r="C98" s="190"/>
      <c r="D98" s="220" t="s">
        <v>83</v>
      </c>
      <c r="E98" s="35" t="s">
        <v>84</v>
      </c>
      <c r="F98" s="10" t="s">
        <v>104</v>
      </c>
      <c r="G98" s="37" t="s">
        <v>21</v>
      </c>
      <c r="H98" s="110">
        <v>11</v>
      </c>
      <c r="I98" s="10">
        <v>11</v>
      </c>
      <c r="J98" s="10"/>
      <c r="K98" s="10"/>
      <c r="L98" s="10"/>
      <c r="M98" s="32"/>
      <c r="N98" s="32"/>
      <c r="O98" s="10">
        <v>0</v>
      </c>
      <c r="P98" s="117">
        <f t="shared" si="26"/>
        <v>11</v>
      </c>
    </row>
    <row r="99" spans="1:16" ht="31.5">
      <c r="A99" s="210"/>
      <c r="B99" s="173"/>
      <c r="C99" s="190"/>
      <c r="D99" s="193"/>
      <c r="E99" s="34" t="s">
        <v>85</v>
      </c>
      <c r="F99" s="10" t="s">
        <v>104</v>
      </c>
      <c r="G99" s="37" t="s">
        <v>21</v>
      </c>
      <c r="H99" s="19">
        <v>11</v>
      </c>
      <c r="I99" s="10">
        <v>9</v>
      </c>
      <c r="J99" s="10"/>
      <c r="K99" s="10"/>
      <c r="L99" s="10"/>
      <c r="M99" s="32"/>
      <c r="N99" s="32"/>
      <c r="O99" s="10">
        <v>2</v>
      </c>
      <c r="P99" s="77">
        <f t="shared" si="26"/>
        <v>11</v>
      </c>
    </row>
    <row r="100" spans="1:16" ht="16.149999999999999" customHeight="1" thickBot="1">
      <c r="A100" s="210"/>
      <c r="B100" s="10"/>
      <c r="C100" s="199"/>
      <c r="D100" s="177" t="s">
        <v>114</v>
      </c>
      <c r="E100" s="178"/>
      <c r="F100" s="179"/>
      <c r="G100" s="40"/>
      <c r="H100" s="97">
        <f>SUM(H98:H99)</f>
        <v>22</v>
      </c>
      <c r="I100" s="23">
        <f t="shared" ref="I100" si="29">SUM(I98:I99)</f>
        <v>20</v>
      </c>
      <c r="J100" s="41"/>
      <c r="K100" s="41"/>
      <c r="L100" s="41"/>
      <c r="M100" s="33">
        <v>2</v>
      </c>
      <c r="N100" s="33">
        <v>1</v>
      </c>
      <c r="O100" s="23">
        <f t="shared" ref="O100" si="30">SUM(O98:O99)</f>
        <v>2</v>
      </c>
      <c r="P100" s="103">
        <f t="shared" si="26"/>
        <v>24</v>
      </c>
    </row>
    <row r="101" spans="1:16" ht="16.5" thickBot="1">
      <c r="A101" s="211"/>
      <c r="B101" s="38"/>
      <c r="C101" s="191"/>
      <c r="D101" s="186" t="s">
        <v>115</v>
      </c>
      <c r="E101" s="187"/>
      <c r="F101" s="188"/>
      <c r="G101" s="50"/>
      <c r="H101" s="94">
        <f>H97+H100</f>
        <v>77</v>
      </c>
      <c r="I101" s="20">
        <f>I97+I100</f>
        <v>75</v>
      </c>
      <c r="J101" s="66"/>
      <c r="K101" s="66"/>
      <c r="L101" s="66"/>
      <c r="M101" s="20">
        <f>M97+M100</f>
        <v>4</v>
      </c>
      <c r="N101" s="20">
        <f>N97+N100</f>
        <v>2</v>
      </c>
      <c r="O101" s="20">
        <f>O97+O100</f>
        <v>2</v>
      </c>
      <c r="P101" s="106">
        <f t="shared" si="26"/>
        <v>81</v>
      </c>
    </row>
    <row r="102" spans="1:16" ht="15.6" customHeight="1">
      <c r="A102" s="209">
        <v>10</v>
      </c>
      <c r="B102" s="185" t="s">
        <v>108</v>
      </c>
      <c r="C102" s="189" t="s">
        <v>86</v>
      </c>
      <c r="D102" s="192" t="s">
        <v>87</v>
      </c>
      <c r="E102" s="47" t="s">
        <v>87</v>
      </c>
      <c r="F102" s="71" t="s">
        <v>104</v>
      </c>
      <c r="G102" s="71" t="s">
        <v>21</v>
      </c>
      <c r="H102" s="168">
        <v>100</v>
      </c>
      <c r="I102" s="71">
        <v>39</v>
      </c>
      <c r="J102" s="71"/>
      <c r="K102" s="71"/>
      <c r="L102" s="71"/>
      <c r="M102" s="39"/>
      <c r="N102" s="39"/>
      <c r="O102" s="71">
        <v>11</v>
      </c>
      <c r="P102" s="69">
        <f t="shared" si="26"/>
        <v>50</v>
      </c>
    </row>
    <row r="103" spans="1:16" ht="15.75">
      <c r="A103" s="210"/>
      <c r="B103" s="173"/>
      <c r="C103" s="190"/>
      <c r="D103" s="194"/>
      <c r="E103" s="48" t="s">
        <v>87</v>
      </c>
      <c r="F103" s="156" t="s">
        <v>104</v>
      </c>
      <c r="G103" s="8" t="s">
        <v>34</v>
      </c>
      <c r="H103" s="31">
        <v>50</v>
      </c>
      <c r="I103" s="75">
        <v>0</v>
      </c>
      <c r="J103" s="75"/>
      <c r="K103" s="75"/>
      <c r="L103" s="75"/>
      <c r="M103" s="59"/>
      <c r="N103" s="59"/>
      <c r="O103" s="75">
        <v>50</v>
      </c>
      <c r="P103" s="64">
        <f t="shared" si="26"/>
        <v>50</v>
      </c>
    </row>
    <row r="104" spans="1:16" ht="15.6" customHeight="1">
      <c r="A104" s="210"/>
      <c r="B104" s="75"/>
      <c r="C104" s="190"/>
      <c r="D104" s="182" t="s">
        <v>114</v>
      </c>
      <c r="E104" s="183"/>
      <c r="F104" s="184"/>
      <c r="G104" s="1"/>
      <c r="H104" s="104">
        <f>SUM(H102:H103)</f>
        <v>150</v>
      </c>
      <c r="I104" s="26">
        <f t="shared" ref="I104" si="31">SUM(I102:I103)</f>
        <v>39</v>
      </c>
      <c r="J104" s="75"/>
      <c r="K104" s="75"/>
      <c r="L104" s="75"/>
      <c r="M104" s="122">
        <v>3</v>
      </c>
      <c r="N104" s="26">
        <v>1</v>
      </c>
      <c r="O104" s="26">
        <f t="shared" ref="O104" si="32">SUM(O102:O103)</f>
        <v>61</v>
      </c>
      <c r="P104" s="105">
        <f t="shared" si="26"/>
        <v>103</v>
      </c>
    </row>
    <row r="105" spans="1:16" ht="15.75">
      <c r="A105" s="210"/>
      <c r="B105" s="75" t="s">
        <v>104</v>
      </c>
      <c r="C105" s="190"/>
      <c r="D105" s="9" t="s">
        <v>88</v>
      </c>
      <c r="E105" s="48" t="s">
        <v>88</v>
      </c>
      <c r="F105" s="75" t="s">
        <v>104</v>
      </c>
      <c r="G105" s="43" t="s">
        <v>21</v>
      </c>
      <c r="H105" s="19">
        <v>230</v>
      </c>
      <c r="I105" s="75">
        <v>54</v>
      </c>
      <c r="J105" s="75"/>
      <c r="K105" s="75"/>
      <c r="L105" s="75"/>
      <c r="M105" s="32"/>
      <c r="N105" s="32"/>
      <c r="O105" s="75">
        <v>176</v>
      </c>
      <c r="P105" s="64">
        <f t="shared" si="26"/>
        <v>230</v>
      </c>
    </row>
    <row r="106" spans="1:16" ht="15.6" customHeight="1">
      <c r="A106" s="210"/>
      <c r="B106" s="75"/>
      <c r="C106" s="190"/>
      <c r="D106" s="182" t="s">
        <v>114</v>
      </c>
      <c r="E106" s="183"/>
      <c r="F106" s="184"/>
      <c r="G106" s="1"/>
      <c r="H106" s="95">
        <v>230</v>
      </c>
      <c r="I106" s="21">
        <f>SUM(I105)</f>
        <v>54</v>
      </c>
      <c r="J106" s="75"/>
      <c r="K106" s="75"/>
      <c r="L106" s="75"/>
      <c r="M106" s="120">
        <v>4</v>
      </c>
      <c r="N106" s="21">
        <v>2</v>
      </c>
      <c r="O106" s="21">
        <f t="shared" ref="O106" si="33">SUM(O105)</f>
        <v>176</v>
      </c>
      <c r="P106" s="96">
        <f t="shared" si="26"/>
        <v>234</v>
      </c>
    </row>
    <row r="107" spans="1:16" ht="15.6" customHeight="1">
      <c r="A107" s="210"/>
      <c r="B107" s="172" t="s">
        <v>108</v>
      </c>
      <c r="C107" s="190"/>
      <c r="D107" s="220" t="s">
        <v>89</v>
      </c>
      <c r="E107" s="137" t="s">
        <v>90</v>
      </c>
      <c r="F107" s="136" t="s">
        <v>105</v>
      </c>
      <c r="G107" s="43" t="s">
        <v>21</v>
      </c>
      <c r="H107" s="18">
        <v>50</v>
      </c>
      <c r="I107" s="75">
        <v>25</v>
      </c>
      <c r="J107" s="75"/>
      <c r="K107" s="75"/>
      <c r="L107" s="75"/>
      <c r="M107" s="59"/>
      <c r="N107" s="59"/>
      <c r="O107" s="75">
        <v>25</v>
      </c>
      <c r="P107" s="64">
        <f t="shared" si="26"/>
        <v>50</v>
      </c>
    </row>
    <row r="108" spans="1:16" ht="15.75">
      <c r="A108" s="210"/>
      <c r="B108" s="174"/>
      <c r="C108" s="190"/>
      <c r="D108" s="193"/>
      <c r="E108" s="137" t="s">
        <v>89</v>
      </c>
      <c r="F108" s="136" t="s">
        <v>104</v>
      </c>
      <c r="G108" s="14" t="s">
        <v>21</v>
      </c>
      <c r="H108" s="18">
        <v>60</v>
      </c>
      <c r="I108" s="75">
        <v>26</v>
      </c>
      <c r="J108" s="75"/>
      <c r="K108" s="75"/>
      <c r="L108" s="75"/>
      <c r="M108" s="59"/>
      <c r="N108" s="59"/>
      <c r="O108" s="75">
        <v>34</v>
      </c>
      <c r="P108" s="64">
        <f t="shared" si="26"/>
        <v>60</v>
      </c>
    </row>
    <row r="109" spans="1:16" ht="15.6" customHeight="1">
      <c r="A109" s="210"/>
      <c r="B109" s="75"/>
      <c r="C109" s="190"/>
      <c r="D109" s="182" t="s">
        <v>114</v>
      </c>
      <c r="E109" s="183"/>
      <c r="F109" s="184"/>
      <c r="G109" s="1"/>
      <c r="H109" s="95">
        <f>SUM(H107:H108)</f>
        <v>110</v>
      </c>
      <c r="I109" s="21">
        <f>SUM(I107:I108)</f>
        <v>51</v>
      </c>
      <c r="J109" s="75"/>
      <c r="K109" s="75"/>
      <c r="L109" s="75"/>
      <c r="M109" s="120">
        <v>4</v>
      </c>
      <c r="N109" s="21">
        <v>1</v>
      </c>
      <c r="O109" s="21">
        <f>SUM(O107:O108)</f>
        <v>59</v>
      </c>
      <c r="P109" s="96">
        <f t="shared" si="26"/>
        <v>114</v>
      </c>
    </row>
    <row r="110" spans="1:16" ht="30">
      <c r="A110" s="210"/>
      <c r="B110" s="172" t="s">
        <v>108</v>
      </c>
      <c r="C110" s="190"/>
      <c r="D110" s="220" t="s">
        <v>91</v>
      </c>
      <c r="E110" s="146" t="s">
        <v>122</v>
      </c>
      <c r="F110" s="75" t="s">
        <v>104</v>
      </c>
      <c r="G110" s="43" t="s">
        <v>21</v>
      </c>
      <c r="H110" s="19">
        <v>60</v>
      </c>
      <c r="I110" s="75">
        <v>25</v>
      </c>
      <c r="J110" s="75"/>
      <c r="K110" s="75"/>
      <c r="L110" s="75"/>
      <c r="M110" s="59"/>
      <c r="N110" s="59"/>
      <c r="O110" s="75">
        <v>35</v>
      </c>
      <c r="P110" s="77">
        <f t="shared" si="26"/>
        <v>60</v>
      </c>
    </row>
    <row r="111" spans="1:16" ht="15.75">
      <c r="A111" s="210"/>
      <c r="B111" s="174"/>
      <c r="C111" s="190"/>
      <c r="D111" s="193"/>
      <c r="E111" s="48" t="s">
        <v>92</v>
      </c>
      <c r="F111" s="75" t="s">
        <v>104</v>
      </c>
      <c r="G111" s="43" t="s">
        <v>21</v>
      </c>
      <c r="H111" s="19">
        <v>175</v>
      </c>
      <c r="I111" s="75">
        <v>20</v>
      </c>
      <c r="J111" s="75"/>
      <c r="K111" s="75"/>
      <c r="L111" s="75"/>
      <c r="M111" s="32"/>
      <c r="N111" s="32"/>
      <c r="O111" s="75">
        <v>30</v>
      </c>
      <c r="P111" s="64">
        <f t="shared" si="26"/>
        <v>50</v>
      </c>
    </row>
    <row r="112" spans="1:16" ht="15.75">
      <c r="A112" s="210"/>
      <c r="B112" s="173"/>
      <c r="C112" s="190"/>
      <c r="D112" s="193"/>
      <c r="E112" s="46" t="s">
        <v>93</v>
      </c>
      <c r="F112" s="75" t="s">
        <v>104</v>
      </c>
      <c r="G112" s="43" t="s">
        <v>21</v>
      </c>
      <c r="H112" s="152">
        <v>50</v>
      </c>
      <c r="I112" s="75">
        <v>20</v>
      </c>
      <c r="J112" s="75"/>
      <c r="K112" s="75"/>
      <c r="L112" s="75"/>
      <c r="M112" s="59"/>
      <c r="N112" s="59"/>
      <c r="O112" s="75">
        <v>30</v>
      </c>
      <c r="P112" s="64">
        <f t="shared" si="26"/>
        <v>50</v>
      </c>
    </row>
    <row r="113" spans="1:16" ht="16.149999999999999" customHeight="1" thickBot="1">
      <c r="A113" s="210"/>
      <c r="B113" s="44"/>
      <c r="C113" s="199"/>
      <c r="D113" s="177" t="s">
        <v>114</v>
      </c>
      <c r="E113" s="178"/>
      <c r="F113" s="179"/>
      <c r="G113" s="40"/>
      <c r="H113" s="97">
        <f>SUM(H110:H112)</f>
        <v>285</v>
      </c>
      <c r="I113" s="23">
        <f>SUM(I110:I112)</f>
        <v>65</v>
      </c>
      <c r="J113" s="44"/>
      <c r="K113" s="44"/>
      <c r="L113" s="44"/>
      <c r="M113" s="127">
        <v>3</v>
      </c>
      <c r="N113" s="23">
        <v>1</v>
      </c>
      <c r="O113" s="23">
        <f>SUM(O110:O112)</f>
        <v>95</v>
      </c>
      <c r="P113" s="142">
        <f>SUM(P110:P112)</f>
        <v>160</v>
      </c>
    </row>
    <row r="114" spans="1:16" ht="16.5" thickBot="1">
      <c r="A114" s="211"/>
      <c r="B114" s="38"/>
      <c r="C114" s="191"/>
      <c r="D114" s="186" t="s">
        <v>115</v>
      </c>
      <c r="E114" s="187"/>
      <c r="F114" s="188"/>
      <c r="G114" s="50"/>
      <c r="H114" s="94">
        <f>H104+H106+H109+H113</f>
        <v>775</v>
      </c>
      <c r="I114" s="20">
        <f>I104+I106+I109+I113</f>
        <v>209</v>
      </c>
      <c r="J114" s="66"/>
      <c r="K114" s="66"/>
      <c r="L114" s="66"/>
      <c r="M114" s="20">
        <f>M104+M106+M109+M113</f>
        <v>14</v>
      </c>
      <c r="N114" s="20">
        <f>N104+N106+N109+N113</f>
        <v>5</v>
      </c>
      <c r="O114" s="20">
        <f>O104+O106+O109+O113</f>
        <v>391</v>
      </c>
      <c r="P114" s="106">
        <f t="shared" si="26"/>
        <v>614</v>
      </c>
    </row>
    <row r="115" spans="1:16" ht="15.6" customHeight="1">
      <c r="A115" s="209">
        <v>11</v>
      </c>
      <c r="B115" s="85" t="s">
        <v>107</v>
      </c>
      <c r="C115" s="189" t="s">
        <v>94</v>
      </c>
      <c r="D115" s="15" t="s">
        <v>95</v>
      </c>
      <c r="E115" s="89" t="s">
        <v>95</v>
      </c>
      <c r="F115" s="85" t="s">
        <v>104</v>
      </c>
      <c r="G115" s="85" t="s">
        <v>21</v>
      </c>
      <c r="H115" s="17">
        <v>25</v>
      </c>
      <c r="I115" s="85">
        <v>15</v>
      </c>
      <c r="J115" s="85"/>
      <c r="K115" s="85"/>
      <c r="L115" s="85"/>
      <c r="M115" s="39"/>
      <c r="N115" s="39"/>
      <c r="O115" s="85">
        <v>10</v>
      </c>
      <c r="P115" s="69">
        <f t="shared" si="26"/>
        <v>25</v>
      </c>
    </row>
    <row r="116" spans="1:16" ht="15.6" customHeight="1">
      <c r="A116" s="210"/>
      <c r="B116" s="86"/>
      <c r="C116" s="190"/>
      <c r="D116" s="182" t="s">
        <v>114</v>
      </c>
      <c r="E116" s="183"/>
      <c r="F116" s="184"/>
      <c r="G116" s="1"/>
      <c r="H116" s="95">
        <f>SUM(H115)</f>
        <v>25</v>
      </c>
      <c r="I116" s="21">
        <f t="shared" ref="I116" si="34">SUM(I115)</f>
        <v>15</v>
      </c>
      <c r="J116" s="86"/>
      <c r="K116" s="86"/>
      <c r="L116" s="86"/>
      <c r="M116" s="120">
        <v>3</v>
      </c>
      <c r="N116" s="21">
        <v>1</v>
      </c>
      <c r="O116" s="21">
        <f t="shared" ref="O116" si="35">SUM(O115)</f>
        <v>10</v>
      </c>
      <c r="P116" s="96">
        <f t="shared" si="26"/>
        <v>28</v>
      </c>
    </row>
    <row r="117" spans="1:16" ht="15.75">
      <c r="A117" s="210"/>
      <c r="B117" s="172" t="s">
        <v>104</v>
      </c>
      <c r="C117" s="190"/>
      <c r="D117" s="220" t="s">
        <v>96</v>
      </c>
      <c r="E117" s="88" t="s">
        <v>96</v>
      </c>
      <c r="F117" s="86" t="s">
        <v>104</v>
      </c>
      <c r="G117" s="84" t="s">
        <v>21</v>
      </c>
      <c r="H117" s="19">
        <v>100</v>
      </c>
      <c r="I117" s="86">
        <v>42</v>
      </c>
      <c r="J117" s="86"/>
      <c r="K117" s="86"/>
      <c r="L117" s="86"/>
      <c r="M117" s="32"/>
      <c r="N117" s="32"/>
      <c r="O117" s="86">
        <v>58</v>
      </c>
      <c r="P117" s="77">
        <f t="shared" si="26"/>
        <v>100</v>
      </c>
    </row>
    <row r="118" spans="1:16" ht="31.5">
      <c r="A118" s="210"/>
      <c r="B118" s="173"/>
      <c r="C118" s="190"/>
      <c r="D118" s="194"/>
      <c r="E118" s="88" t="s">
        <v>97</v>
      </c>
      <c r="F118" s="86" t="s">
        <v>104</v>
      </c>
      <c r="G118" s="84" t="s">
        <v>21</v>
      </c>
      <c r="H118" s="19">
        <v>70</v>
      </c>
      <c r="I118" s="86">
        <v>18</v>
      </c>
      <c r="J118" s="86"/>
      <c r="K118" s="86"/>
      <c r="L118" s="86"/>
      <c r="M118" s="32"/>
      <c r="N118" s="32"/>
      <c r="O118" s="86">
        <v>52</v>
      </c>
      <c r="P118" s="77">
        <f t="shared" si="26"/>
        <v>70</v>
      </c>
    </row>
    <row r="119" spans="1:16" ht="15.6" customHeight="1">
      <c r="A119" s="210"/>
      <c r="B119" s="86"/>
      <c r="C119" s="190"/>
      <c r="D119" s="182" t="s">
        <v>22</v>
      </c>
      <c r="E119" s="183"/>
      <c r="F119" s="184"/>
      <c r="G119" s="1"/>
      <c r="H119" s="21">
        <f>SUM(H117:H118)</f>
        <v>170</v>
      </c>
      <c r="I119" s="21">
        <f t="shared" ref="I119" si="36">SUM(I117:I118)</f>
        <v>60</v>
      </c>
      <c r="J119" s="86"/>
      <c r="K119" s="86">
        <v>1</v>
      </c>
      <c r="L119" s="86">
        <v>1</v>
      </c>
      <c r="M119" s="120">
        <v>4</v>
      </c>
      <c r="N119" s="21">
        <v>2</v>
      </c>
      <c r="O119" s="21">
        <f t="shared" ref="O119" si="37">SUM(O117:O118)</f>
        <v>110</v>
      </c>
      <c r="P119" s="52">
        <f t="shared" si="26"/>
        <v>175</v>
      </c>
    </row>
    <row r="120" spans="1:16" ht="15.75">
      <c r="A120" s="210"/>
      <c r="B120" s="172" t="s">
        <v>108</v>
      </c>
      <c r="C120" s="190"/>
      <c r="D120" s="220" t="s">
        <v>98</v>
      </c>
      <c r="E120" s="4" t="s">
        <v>99</v>
      </c>
      <c r="F120" s="86" t="s">
        <v>104</v>
      </c>
      <c r="G120" s="84" t="s">
        <v>21</v>
      </c>
      <c r="H120" s="19">
        <v>50</v>
      </c>
      <c r="I120" s="86">
        <v>15</v>
      </c>
      <c r="J120" s="86"/>
      <c r="K120" s="86"/>
      <c r="L120" s="86"/>
      <c r="M120" s="32"/>
      <c r="N120" s="32"/>
      <c r="O120" s="86">
        <v>35</v>
      </c>
      <c r="P120" s="77">
        <f t="shared" si="26"/>
        <v>50</v>
      </c>
    </row>
    <row r="121" spans="1:16" ht="15.75">
      <c r="A121" s="210"/>
      <c r="B121" s="174"/>
      <c r="C121" s="190"/>
      <c r="D121" s="193"/>
      <c r="E121" s="88" t="s">
        <v>100</v>
      </c>
      <c r="F121" s="86" t="s">
        <v>104</v>
      </c>
      <c r="G121" s="84" t="s">
        <v>21</v>
      </c>
      <c r="H121" s="19">
        <v>100</v>
      </c>
      <c r="I121" s="86">
        <v>43</v>
      </c>
      <c r="J121" s="86"/>
      <c r="K121" s="86"/>
      <c r="L121" s="86"/>
      <c r="M121" s="32"/>
      <c r="N121" s="32"/>
      <c r="O121" s="86">
        <v>57</v>
      </c>
      <c r="P121" s="64">
        <f t="shared" si="26"/>
        <v>100</v>
      </c>
    </row>
    <row r="122" spans="1:16" ht="15.75">
      <c r="A122" s="210"/>
      <c r="B122" s="174"/>
      <c r="C122" s="190"/>
      <c r="D122" s="193"/>
      <c r="E122" s="88" t="s">
        <v>101</v>
      </c>
      <c r="F122" s="86" t="s">
        <v>104</v>
      </c>
      <c r="G122" s="84" t="s">
        <v>21</v>
      </c>
      <c r="H122" s="19">
        <v>50</v>
      </c>
      <c r="I122" s="86">
        <v>26</v>
      </c>
      <c r="J122" s="86"/>
      <c r="K122" s="86"/>
      <c r="L122" s="86"/>
      <c r="M122" s="32"/>
      <c r="N122" s="32"/>
      <c r="O122" s="86">
        <v>24</v>
      </c>
      <c r="P122" s="64">
        <f t="shared" si="26"/>
        <v>50</v>
      </c>
    </row>
    <row r="123" spans="1:16" ht="15.75">
      <c r="A123" s="210"/>
      <c r="B123" s="173"/>
      <c r="C123" s="190"/>
      <c r="D123" s="194"/>
      <c r="E123" s="88" t="s">
        <v>102</v>
      </c>
      <c r="F123" s="86" t="s">
        <v>105</v>
      </c>
      <c r="G123" s="84" t="s">
        <v>21</v>
      </c>
      <c r="H123" s="19">
        <v>50</v>
      </c>
      <c r="I123" s="86">
        <v>20</v>
      </c>
      <c r="J123" s="86"/>
      <c r="K123" s="86"/>
      <c r="L123" s="86"/>
      <c r="M123" s="32"/>
      <c r="N123" s="32"/>
      <c r="O123" s="86">
        <v>30</v>
      </c>
      <c r="P123" s="64">
        <f t="shared" si="26"/>
        <v>50</v>
      </c>
    </row>
    <row r="124" spans="1:16" ht="15.6" customHeight="1">
      <c r="A124" s="210"/>
      <c r="B124" s="86"/>
      <c r="C124" s="190"/>
      <c r="D124" s="182" t="s">
        <v>114</v>
      </c>
      <c r="E124" s="183"/>
      <c r="F124" s="184"/>
      <c r="G124" s="1"/>
      <c r="H124" s="107">
        <f>SUM(H120:H123)</f>
        <v>250</v>
      </c>
      <c r="I124" s="63">
        <f t="shared" ref="I124" si="38">SUM(I120:I123)</f>
        <v>104</v>
      </c>
      <c r="J124" s="86"/>
      <c r="K124" s="86"/>
      <c r="L124" s="86"/>
      <c r="M124" s="114">
        <v>3</v>
      </c>
      <c r="N124" s="63">
        <v>1</v>
      </c>
      <c r="O124" s="63">
        <f t="shared" ref="O124" si="39">SUM(O120:O123)</f>
        <v>146</v>
      </c>
      <c r="P124" s="96">
        <f t="shared" si="26"/>
        <v>253</v>
      </c>
    </row>
    <row r="125" spans="1:16" ht="15.75">
      <c r="A125" s="210"/>
      <c r="B125" s="86" t="s">
        <v>104</v>
      </c>
      <c r="C125" s="190"/>
      <c r="D125" s="16" t="s">
        <v>103</v>
      </c>
      <c r="E125" s="87" t="s">
        <v>103</v>
      </c>
      <c r="F125" s="86" t="s">
        <v>104</v>
      </c>
      <c r="G125" s="84" t="s">
        <v>21</v>
      </c>
      <c r="H125" s="19">
        <v>100</v>
      </c>
      <c r="I125" s="86">
        <v>23</v>
      </c>
      <c r="J125" s="86"/>
      <c r="K125" s="86"/>
      <c r="L125" s="86"/>
      <c r="M125" s="32"/>
      <c r="N125" s="32"/>
      <c r="O125" s="86">
        <v>77</v>
      </c>
      <c r="P125" s="64">
        <f t="shared" si="26"/>
        <v>100</v>
      </c>
    </row>
    <row r="126" spans="1:16" ht="16.149999999999999" customHeight="1" thickBot="1">
      <c r="A126" s="210"/>
      <c r="B126" s="86"/>
      <c r="C126" s="199"/>
      <c r="D126" s="177" t="s">
        <v>114</v>
      </c>
      <c r="E126" s="178"/>
      <c r="F126" s="179"/>
      <c r="G126" s="40"/>
      <c r="H126" s="97">
        <f>SUM(H125)</f>
        <v>100</v>
      </c>
      <c r="I126" s="23">
        <f t="shared" ref="I126" si="40">SUM(I125)</f>
        <v>23</v>
      </c>
      <c r="J126" s="83"/>
      <c r="K126" s="83">
        <v>1</v>
      </c>
      <c r="L126" s="83"/>
      <c r="M126" s="127">
        <v>4</v>
      </c>
      <c r="N126" s="23">
        <v>2</v>
      </c>
      <c r="O126" s="23">
        <f t="shared" ref="O126" si="41">SUM(O125)</f>
        <v>77</v>
      </c>
      <c r="P126" s="103">
        <f t="shared" si="26"/>
        <v>105</v>
      </c>
    </row>
    <row r="127" spans="1:16" ht="16.5" thickBot="1">
      <c r="A127" s="211"/>
      <c r="B127" s="38"/>
      <c r="C127" s="191"/>
      <c r="D127" s="186" t="s">
        <v>115</v>
      </c>
      <c r="E127" s="187"/>
      <c r="F127" s="188"/>
      <c r="G127" s="50"/>
      <c r="H127" s="94">
        <f>H116+H119+H124+H126</f>
        <v>545</v>
      </c>
      <c r="I127" s="20">
        <f>I116+I119+I124+I126</f>
        <v>202</v>
      </c>
      <c r="J127" s="66"/>
      <c r="K127" s="66">
        <v>10</v>
      </c>
      <c r="L127" s="66">
        <v>7</v>
      </c>
      <c r="M127" s="20">
        <f>M116+M119+M124+M126</f>
        <v>14</v>
      </c>
      <c r="N127" s="20">
        <f>N116+N119+N124+N126</f>
        <v>6</v>
      </c>
      <c r="O127" s="20">
        <f>O116+O119+O124+O126</f>
        <v>343</v>
      </c>
      <c r="P127" s="106">
        <f t="shared" si="26"/>
        <v>569</v>
      </c>
    </row>
    <row r="128" spans="1:16" ht="15" customHeight="1" thickBot="1">
      <c r="A128" s="186" t="s">
        <v>109</v>
      </c>
      <c r="B128" s="187"/>
      <c r="C128" s="187"/>
      <c r="D128" s="187"/>
      <c r="E128" s="187"/>
      <c r="F128" s="187"/>
      <c r="G128" s="188"/>
      <c r="H128" s="58">
        <f>H15+H30+H34+H56+H62+H67+H84+H93+H101+H114+H127</f>
        <v>6572</v>
      </c>
      <c r="I128" s="58">
        <f>I15+I30+I34+I56+I62+I67+I84+I93+I101+I114+I127</f>
        <v>2010</v>
      </c>
      <c r="J128" s="51">
        <v>28</v>
      </c>
      <c r="K128" s="51">
        <v>10</v>
      </c>
      <c r="L128" s="51">
        <v>7</v>
      </c>
      <c r="M128" s="58">
        <f>M15+M30+M34+M56+M62+M67+M84+M93+M101+M114+M127</f>
        <v>120</v>
      </c>
      <c r="N128" s="58">
        <f>N15+N30+N34+N56+N62+N67+N84+N93+N101+N114+N127</f>
        <v>60</v>
      </c>
      <c r="O128" s="58">
        <f>O15+O30+O34+O56+O62+O67+O84+O93+O101+O114+O127</f>
        <v>3767</v>
      </c>
      <c r="P128" s="65">
        <f>I128+J128+K128+M128+O128</f>
        <v>5935</v>
      </c>
    </row>
    <row r="129" spans="2:16" s="133" customFormat="1" ht="13.5">
      <c r="B129" s="132" t="s">
        <v>117</v>
      </c>
    </row>
    <row r="130" spans="2:16" s="133" customFormat="1" ht="39.6" customHeight="1">
      <c r="B130" s="236" t="s">
        <v>121</v>
      </c>
      <c r="C130" s="236"/>
      <c r="D130" s="236"/>
      <c r="E130" s="236"/>
      <c r="F130" s="236"/>
      <c r="G130" s="236"/>
      <c r="H130" s="236"/>
      <c r="I130" s="236"/>
      <c r="J130" s="236"/>
      <c r="K130" s="236"/>
      <c r="L130" s="236"/>
      <c r="M130" s="236"/>
      <c r="N130" s="236"/>
      <c r="O130" s="236"/>
      <c r="P130" s="236"/>
    </row>
    <row r="131" spans="2:16" s="133" customFormat="1" ht="27" customHeight="1">
      <c r="B131" s="236" t="s">
        <v>125</v>
      </c>
      <c r="C131" s="236"/>
      <c r="D131" s="236"/>
      <c r="E131" s="236"/>
      <c r="F131" s="236"/>
      <c r="G131" s="236"/>
      <c r="H131" s="236"/>
      <c r="I131" s="236"/>
      <c r="J131" s="236"/>
      <c r="K131" s="236"/>
      <c r="L131" s="236"/>
      <c r="M131" s="236"/>
      <c r="N131" s="236"/>
      <c r="O131" s="236"/>
      <c r="P131" s="236"/>
    </row>
    <row r="132" spans="2:16" s="133" customFormat="1" ht="13.5">
      <c r="B132" s="132" t="s">
        <v>118</v>
      </c>
    </row>
    <row r="133" spans="2:16" s="133" customFormat="1" ht="13.5">
      <c r="B133" s="132" t="s">
        <v>119</v>
      </c>
    </row>
    <row r="134" spans="2:16" s="133" customFormat="1" ht="13.5">
      <c r="B134" s="132" t="s">
        <v>120</v>
      </c>
    </row>
    <row r="135" spans="2:16" s="133" customFormat="1" ht="13.5">
      <c r="B135" s="132" t="s">
        <v>128</v>
      </c>
    </row>
    <row r="136" spans="2:16" s="133" customFormat="1" ht="13.5">
      <c r="B136" s="132" t="s">
        <v>129</v>
      </c>
    </row>
    <row r="140" spans="2:16" ht="28.15" customHeight="1">
      <c r="B140" s="237"/>
      <c r="C140" s="237"/>
      <c r="D140" s="237"/>
    </row>
    <row r="144" spans="2:16">
      <c r="I144" s="243" t="s">
        <v>134</v>
      </c>
    </row>
  </sheetData>
  <mergeCells count="131">
    <mergeCell ref="I63:I65"/>
    <mergeCell ref="O63:O65"/>
    <mergeCell ref="A128:G128"/>
    <mergeCell ref="B130:P130"/>
    <mergeCell ref="B131:P131"/>
    <mergeCell ref="B140:D140"/>
    <mergeCell ref="P89:P91"/>
    <mergeCell ref="D83:F83"/>
    <mergeCell ref="M85:M87"/>
    <mergeCell ref="N85:N87"/>
    <mergeCell ref="M89:M91"/>
    <mergeCell ref="N89:N91"/>
    <mergeCell ref="C115:C127"/>
    <mergeCell ref="D116:F116"/>
    <mergeCell ref="D117:D118"/>
    <mergeCell ref="D119:F119"/>
    <mergeCell ref="D120:D123"/>
    <mergeCell ref="D124:F124"/>
    <mergeCell ref="D126:F126"/>
    <mergeCell ref="D127:F127"/>
    <mergeCell ref="C102:C114"/>
    <mergeCell ref="D114:F114"/>
    <mergeCell ref="A94:A101"/>
    <mergeCell ref="A102:A114"/>
    <mergeCell ref="E2:H2"/>
    <mergeCell ref="D29:F29"/>
    <mergeCell ref="D30:F30"/>
    <mergeCell ref="I4:N4"/>
    <mergeCell ref="D113:F113"/>
    <mergeCell ref="D98:D99"/>
    <mergeCell ref="D100:F100"/>
    <mergeCell ref="D101:F101"/>
    <mergeCell ref="D84:F84"/>
    <mergeCell ref="D61:F61"/>
    <mergeCell ref="D57:D58"/>
    <mergeCell ref="D88:F88"/>
    <mergeCell ref="D102:D103"/>
    <mergeCell ref="D104:F104"/>
    <mergeCell ref="D106:F106"/>
    <mergeCell ref="D107:D108"/>
    <mergeCell ref="D109:F109"/>
    <mergeCell ref="D110:D112"/>
    <mergeCell ref="D45:F45"/>
    <mergeCell ref="D46:D48"/>
    <mergeCell ref="D49:F49"/>
    <mergeCell ref="D50:D52"/>
    <mergeCell ref="D53:F53"/>
    <mergeCell ref="D55:F55"/>
    <mergeCell ref="O4:O5"/>
    <mergeCell ref="D39:D40"/>
    <mergeCell ref="D41:F41"/>
    <mergeCell ref="A4:A5"/>
    <mergeCell ref="B4:B5"/>
    <mergeCell ref="D4:D5"/>
    <mergeCell ref="E4:E5"/>
    <mergeCell ref="F4:F5"/>
    <mergeCell ref="G4:G5"/>
    <mergeCell ref="H4:H5"/>
    <mergeCell ref="C31:C34"/>
    <mergeCell ref="D31:D32"/>
    <mergeCell ref="D33:F33"/>
    <mergeCell ref="D34:F34"/>
    <mergeCell ref="D7:D13"/>
    <mergeCell ref="C7:C15"/>
    <mergeCell ref="C16:C30"/>
    <mergeCell ref="D16:D17"/>
    <mergeCell ref="D18:F18"/>
    <mergeCell ref="D19:D20"/>
    <mergeCell ref="D21:F21"/>
    <mergeCell ref="D22:D24"/>
    <mergeCell ref="D25:F25"/>
    <mergeCell ref="A7:A15"/>
    <mergeCell ref="A68:A84"/>
    <mergeCell ref="A85:A93"/>
    <mergeCell ref="D89:D91"/>
    <mergeCell ref="D92:F92"/>
    <mergeCell ref="D93:F93"/>
    <mergeCell ref="C68:C84"/>
    <mergeCell ref="D69:F69"/>
    <mergeCell ref="D70:D76"/>
    <mergeCell ref="D77:F77"/>
    <mergeCell ref="D79:F79"/>
    <mergeCell ref="D81:F81"/>
    <mergeCell ref="A115:A127"/>
    <mergeCell ref="D15:F15"/>
    <mergeCell ref="B7:B12"/>
    <mergeCell ref="B16:B17"/>
    <mergeCell ref="B19:B20"/>
    <mergeCell ref="B22:B24"/>
    <mergeCell ref="B39:B40"/>
    <mergeCell ref="B46:B48"/>
    <mergeCell ref="B50:B52"/>
    <mergeCell ref="B70:B78"/>
    <mergeCell ref="B85:B87"/>
    <mergeCell ref="B89:B91"/>
    <mergeCell ref="B94:B96"/>
    <mergeCell ref="C94:C101"/>
    <mergeCell ref="D94:D96"/>
    <mergeCell ref="B98:B99"/>
    <mergeCell ref="B102:B103"/>
    <mergeCell ref="B107:B108"/>
    <mergeCell ref="B110:B112"/>
    <mergeCell ref="A31:A34"/>
    <mergeCell ref="A35:A56"/>
    <mergeCell ref="A57:A62"/>
    <mergeCell ref="A16:A30"/>
    <mergeCell ref="A63:A67"/>
    <mergeCell ref="P85:P87"/>
    <mergeCell ref="B117:B118"/>
    <mergeCell ref="B120:B123"/>
    <mergeCell ref="C4:C5"/>
    <mergeCell ref="D14:F14"/>
    <mergeCell ref="B57:B60"/>
    <mergeCell ref="D59:F59"/>
    <mergeCell ref="B63:B65"/>
    <mergeCell ref="D97:F97"/>
    <mergeCell ref="D62:F62"/>
    <mergeCell ref="C63:C67"/>
    <mergeCell ref="D63:D65"/>
    <mergeCell ref="D66:F66"/>
    <mergeCell ref="D67:F67"/>
    <mergeCell ref="C35:C56"/>
    <mergeCell ref="D36:F36"/>
    <mergeCell ref="D38:F38"/>
    <mergeCell ref="C85:C93"/>
    <mergeCell ref="D85:D87"/>
    <mergeCell ref="B31:B34"/>
    <mergeCell ref="C57:C62"/>
    <mergeCell ref="P4:P5"/>
    <mergeCell ref="D56:F56"/>
    <mergeCell ref="D43:F43"/>
  </mergeCells>
  <pageMargins left="0" right="0" top="0.5" bottom="0.25" header="0.3" footer="0.3"/>
  <pageSetup paperSize="9" scale="88" orientation="landscape" r:id="rId1"/>
  <headerFooter>
    <oddFooter>&amp;R&amp;P/&amp;N</oddFooter>
  </headerFooter>
  <rowBreaks count="3" manualBreakCount="3">
    <brk id="30" max="16383" man="1"/>
    <brk id="56" max="16383" man="1"/>
    <brk id="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4</vt:lpstr>
      <vt:lpstr>'anexa 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geta.fulop</dc:creator>
  <cp:lastModifiedBy>171</cp:lastModifiedBy>
  <cp:lastPrinted>2014-06-13T13:17:10Z</cp:lastPrinted>
  <dcterms:created xsi:type="dcterms:W3CDTF">2012-06-13T07:16:59Z</dcterms:created>
  <dcterms:modified xsi:type="dcterms:W3CDTF">2014-06-13T13:17:35Z</dcterms:modified>
</cp:coreProperties>
</file>